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South_Africa/"/>
    </mc:Choice>
  </mc:AlternateContent>
  <bookViews>
    <workbookView xWindow="900" yWindow="460" windowWidth="41880" windowHeight="28340"/>
  </bookViews>
  <sheets>
    <sheet name="South Africa" sheetId="45" r:id="rId1"/>
  </sheets>
  <definedNames>
    <definedName name="_xlnm._FilterDatabase" localSheetId="0" hidden="1">'South Africa'!$A$1:$R$218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C218" i="45" l="1"/>
  <c r="E217" i="45"/>
  <c r="E216" i="45"/>
  <c r="E215" i="45"/>
  <c r="E214" i="45"/>
  <c r="E213" i="45"/>
  <c r="E212" i="45"/>
  <c r="E211" i="45"/>
  <c r="E210" i="45"/>
  <c r="E209" i="45"/>
  <c r="E208" i="45"/>
  <c r="E207" i="45"/>
  <c r="E206" i="45"/>
  <c r="E205" i="45"/>
  <c r="E204" i="45"/>
  <c r="E203" i="45"/>
  <c r="E202" i="45"/>
  <c r="E201" i="45"/>
  <c r="E200" i="45"/>
  <c r="E199" i="45"/>
  <c r="E198" i="45"/>
  <c r="E197" i="45"/>
  <c r="E196" i="45"/>
  <c r="E195" i="45"/>
  <c r="E194" i="45"/>
  <c r="E193" i="45"/>
  <c r="E192" i="45"/>
  <c r="E191" i="45"/>
  <c r="E190" i="45"/>
  <c r="E189" i="45"/>
  <c r="E188" i="45"/>
  <c r="E187" i="45"/>
  <c r="E186" i="45"/>
  <c r="E185" i="45"/>
  <c r="E184" i="45"/>
  <c r="E183" i="45"/>
  <c r="E182" i="45"/>
  <c r="E181" i="45"/>
  <c r="E180" i="45"/>
  <c r="E179" i="45"/>
  <c r="E178" i="45"/>
  <c r="E177" i="45"/>
  <c r="E176" i="45"/>
  <c r="E175" i="45"/>
  <c r="E174" i="45"/>
  <c r="E173" i="45"/>
  <c r="E172" i="45"/>
  <c r="E171" i="45"/>
  <c r="E170" i="45"/>
  <c r="E169" i="45"/>
  <c r="E168" i="45"/>
  <c r="E167" i="45"/>
  <c r="E166" i="45"/>
  <c r="E165" i="45"/>
  <c r="E164" i="45"/>
  <c r="E163" i="45"/>
  <c r="E162" i="45"/>
  <c r="E161" i="45"/>
  <c r="E160" i="45"/>
  <c r="E159" i="45"/>
  <c r="E158" i="45"/>
  <c r="E157" i="45"/>
  <c r="E156" i="45"/>
  <c r="E155" i="45"/>
  <c r="E154" i="45"/>
  <c r="E153" i="45"/>
  <c r="E152" i="45"/>
  <c r="E151" i="45"/>
  <c r="E150" i="45"/>
  <c r="E149" i="45"/>
  <c r="E148" i="45"/>
  <c r="E147" i="45"/>
  <c r="E146" i="45"/>
  <c r="E145" i="45"/>
  <c r="E144" i="45"/>
  <c r="E143" i="45"/>
  <c r="E142" i="45"/>
  <c r="E141" i="45"/>
  <c r="E140" i="45"/>
  <c r="E139" i="45"/>
  <c r="E138" i="45"/>
  <c r="E137" i="45"/>
  <c r="E136" i="45"/>
  <c r="E135" i="45"/>
  <c r="E134" i="45"/>
  <c r="E133" i="45"/>
  <c r="E132" i="45"/>
  <c r="E131" i="45"/>
  <c r="E130" i="45"/>
  <c r="E129" i="45"/>
  <c r="E128" i="45"/>
  <c r="E127" i="45"/>
  <c r="E126" i="45"/>
  <c r="E125" i="45"/>
  <c r="E124" i="45"/>
  <c r="E123" i="45"/>
  <c r="E122" i="45"/>
  <c r="E121" i="45"/>
  <c r="E120" i="45"/>
  <c r="E119" i="45"/>
  <c r="E118" i="45"/>
  <c r="E117" i="45"/>
  <c r="E116" i="45"/>
  <c r="E115" i="45"/>
  <c r="E114" i="45"/>
  <c r="E113" i="45"/>
  <c r="E112" i="45"/>
  <c r="E111" i="45"/>
  <c r="E110" i="45"/>
  <c r="E109" i="45"/>
  <c r="E108" i="45"/>
  <c r="E107" i="45"/>
  <c r="E106" i="45"/>
  <c r="E105" i="45"/>
  <c r="E104" i="45"/>
  <c r="E103" i="45"/>
  <c r="E102" i="45"/>
  <c r="E101" i="45"/>
  <c r="E100" i="45"/>
  <c r="E99" i="45"/>
  <c r="E98" i="45"/>
  <c r="E97" i="45"/>
  <c r="E96" i="45"/>
  <c r="E95" i="45"/>
  <c r="E94" i="45"/>
  <c r="E93" i="45"/>
  <c r="E92" i="45"/>
  <c r="E91" i="45"/>
  <c r="E90" i="45"/>
  <c r="E89" i="45"/>
  <c r="E88" i="45"/>
  <c r="E87" i="45"/>
  <c r="E86" i="45"/>
  <c r="E85" i="45"/>
  <c r="E84" i="45"/>
  <c r="E83" i="45"/>
  <c r="E82" i="45"/>
  <c r="L217" i="45"/>
  <c r="L216" i="45"/>
  <c r="L215" i="45"/>
  <c r="L214" i="45"/>
  <c r="L213" i="45"/>
  <c r="L212" i="45"/>
  <c r="L211" i="45"/>
  <c r="L210" i="45"/>
  <c r="L209" i="45"/>
  <c r="L208" i="45"/>
  <c r="L207" i="45"/>
  <c r="L206" i="45"/>
  <c r="L205" i="45"/>
  <c r="L204" i="45"/>
  <c r="L203" i="45"/>
  <c r="L202" i="45"/>
  <c r="L201" i="45"/>
  <c r="L200" i="45"/>
  <c r="L199" i="45"/>
  <c r="L198" i="45"/>
  <c r="L197" i="45"/>
  <c r="L196" i="45"/>
  <c r="L195" i="45"/>
  <c r="L194" i="45"/>
  <c r="L193" i="45"/>
  <c r="L192" i="45"/>
  <c r="L191" i="45"/>
  <c r="L190" i="45"/>
  <c r="L189" i="45"/>
  <c r="L188" i="45"/>
  <c r="L187" i="45"/>
  <c r="L186" i="45"/>
  <c r="L185" i="45"/>
  <c r="L184" i="45"/>
  <c r="L183" i="45"/>
  <c r="L182" i="45"/>
  <c r="L181" i="45"/>
  <c r="L180" i="45"/>
  <c r="L179" i="45"/>
  <c r="L178" i="45"/>
  <c r="L177" i="45"/>
  <c r="L176" i="45"/>
  <c r="L175" i="45"/>
  <c r="L174" i="45"/>
  <c r="L173" i="45"/>
  <c r="L172" i="45"/>
  <c r="L171" i="45"/>
  <c r="L170" i="45"/>
  <c r="L169" i="45"/>
  <c r="L168" i="45"/>
  <c r="L167" i="45"/>
  <c r="L166" i="45"/>
  <c r="L165" i="45"/>
  <c r="L164" i="45"/>
  <c r="L163" i="45"/>
  <c r="L162" i="45"/>
  <c r="L161" i="45"/>
  <c r="L160" i="45"/>
  <c r="L159" i="45"/>
  <c r="L158" i="45"/>
  <c r="L157" i="45"/>
  <c r="L156" i="45"/>
  <c r="L155" i="45"/>
  <c r="L154" i="45"/>
  <c r="L153" i="45"/>
  <c r="L152" i="45"/>
  <c r="L151" i="45"/>
  <c r="L150" i="45"/>
  <c r="L149" i="45"/>
  <c r="L148" i="45"/>
  <c r="L147" i="45"/>
  <c r="L146" i="45"/>
  <c r="L145" i="45"/>
  <c r="L144" i="45"/>
  <c r="L143" i="45"/>
  <c r="L142" i="45"/>
  <c r="L141" i="45"/>
  <c r="L140" i="45"/>
  <c r="L139" i="45"/>
  <c r="L138" i="45"/>
  <c r="L137" i="45"/>
  <c r="L136" i="45"/>
  <c r="L135" i="45"/>
  <c r="L134" i="45"/>
  <c r="L133" i="45"/>
  <c r="L132" i="45"/>
  <c r="L131" i="45"/>
  <c r="L130" i="45"/>
  <c r="L129" i="45"/>
  <c r="L128" i="45"/>
  <c r="L127" i="45"/>
  <c r="L126" i="45"/>
  <c r="L125" i="45"/>
  <c r="L124" i="45"/>
  <c r="L123" i="45"/>
  <c r="L122" i="45"/>
  <c r="L121" i="45"/>
  <c r="L120" i="45"/>
  <c r="L119" i="45"/>
  <c r="L118" i="45"/>
  <c r="L117" i="45"/>
  <c r="L116" i="45"/>
  <c r="L115" i="45"/>
  <c r="L114" i="45"/>
  <c r="L113" i="45"/>
  <c r="L112" i="45"/>
  <c r="L111" i="45"/>
  <c r="L110" i="45"/>
  <c r="L109" i="45"/>
  <c r="L108" i="45"/>
  <c r="L107" i="45"/>
  <c r="L106" i="45"/>
  <c r="L105" i="45"/>
  <c r="L104" i="45"/>
  <c r="L103" i="45"/>
  <c r="L102" i="45"/>
  <c r="L101" i="45"/>
  <c r="L100" i="45"/>
  <c r="L99" i="45"/>
  <c r="L98" i="45"/>
  <c r="L97" i="45"/>
  <c r="L96" i="45"/>
  <c r="L95" i="45"/>
  <c r="L94" i="45"/>
  <c r="L93" i="45"/>
  <c r="L92" i="45"/>
  <c r="L91" i="45"/>
  <c r="L90" i="45"/>
  <c r="L89" i="45"/>
  <c r="L88" i="45"/>
  <c r="L87" i="45"/>
  <c r="L86" i="45"/>
  <c r="L85" i="45"/>
  <c r="L84" i="45"/>
  <c r="L83" i="45"/>
  <c r="L82" i="45"/>
  <c r="O218" i="45"/>
  <c r="F218" i="45"/>
  <c r="D218" i="45"/>
  <c r="M218" i="45"/>
  <c r="G218" i="45"/>
  <c r="N218" i="45"/>
  <c r="H218" i="45"/>
  <c r="L218" i="45"/>
  <c r="E218" i="45"/>
</calcChain>
</file>

<file path=xl/sharedStrings.xml><?xml version="1.0" encoding="utf-8"?>
<sst xmlns="http://schemas.openxmlformats.org/spreadsheetml/2006/main" count="1504" uniqueCount="341">
  <si>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</si>
  <si>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</si>
  <si>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</si>
  <si>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</si>
  <si>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</si>
  <si>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</si>
  <si>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</si>
  <si>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</si>
  <si>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</si>
  <si>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</si>
  <si>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</si>
  <si>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</si>
  <si>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Accounting regulations
regl_acct</t>
    <phoneticPr fontId="2" type="noConversion"/>
  </si>
  <si>
    <t>Other regulations
regl_oth</t>
    <phoneticPr fontId="2" type="noConversion"/>
  </si>
  <si>
    <t>Supranational regulations
regl_supra</t>
    <phoneticPr fontId="2" type="noConversion"/>
  </si>
  <si>
    <t>Securities Regulations</t>
  </si>
  <si>
    <t>South Africa</t>
  </si>
  <si>
    <t>n.a.</t>
    <phoneticPr fontId="2" type="noConversion"/>
  </si>
  <si>
    <t>1) Other events: Dutch government control the Cape (Batavian rule). The Batavian Government in the Netherlands instructed her Commissioner to report to the Governor of the Cape in the following manner: The books should be kept in two sections, "Receipts" and "Expenditure", each under a separate heading, and at the end should be summarized and closed or balanced so that it will be possible to see at a glance what the profit or loss for the year amounted to and in future the book year should begin on 1 January and end on 31 December of each year as is the custom in most offices. The Batavian Government appointed an auditor-general and instructed the "Receiver of Public funds" to balance his receipts with his expenditure by means of accounts and vouchers filed in one book, "because simplicity is virtue, especially in financial matters".;</t>
  </si>
  <si>
    <t>1) PWW Eurasia-MiddleEast- Africa, p. 138;</t>
  </si>
  <si>
    <t>1) Other events: Extended British occupation of the Cape. The British colonial rule brought about a complete overhaul of the administration of the colony and integrated the Cape Colony into the British Empire. British colonial administration included extensive recordkeeping of all official activities. The Cape Colonial Blue Books were the  compilation of comprehensive official records of the Cape Colonial administration. Full fiscal records and economic data contributed to a better regulated and improved environment to conduct business.;</t>
  </si>
  <si>
    <t>1) Other events: Financial statements of 1837. Elementary bookkeeping was done by the farmers and the financial statements of 1837 belonging to a farmer are the earliest known private financial statements in South Africa. The 1837 balance sheet showed all assets on the right-hand side and the liabilities on the left. Considering the valuation of the balance sheet items, the term "present value" is noted, but this might not depict what it means today, as no fair value adjustments are evident. It is thought that "present value" corresponds to the "current cost" valuation method. Apprentices hired on the farm were included in the balance sheet at a value of the cost incurred, and their values were depreciated. This is in line with current amortization of intangible assets which indicates a true level of accounting sophistication at the time. The layout and format of the balance sheet and income statement reflect organization from "most important" to "least important" line items, rather than in order of liquidity as is the present form. The income statement appears to have been derived from the balance
sheet. Prior period errors that had been corrected were adjusted in the current year's income statement.;</t>
  </si>
  <si>
    <t>1) PWW Eurasia-MiddleEast- Africa, p. 139-140;</t>
  </si>
  <si>
    <t>1) Joint Stock Companies Act (Supra);</t>
  </si>
  <si>
    <t>1) The Joint Stock Companies Act 1844 was an Act of the Parliament of the United Kingdom that expanded access to the incorporation of joint-stock companies. It was the first piece of legislation which would be recognised as modern company law, but it was fairly limited in scope. The concept of limited liability, for instance, was not considered. This omission was remedied by the Joint Stock Companies Act 1856, which also introduced the suffix "Ltd" to the company name. It is still in use today.;</t>
  </si>
  <si>
    <t>1) PWW Eurasia-MiddleEast- Africa, p. 141; https://en.wikipedia.org/wiki/Joint_Stock_Companies_Act_1844; https://en.wikipedia.org/wiki/South_African_company_law;</t>
  </si>
  <si>
    <t>1) Joint Stock Companies Act 1856 (Supra);</t>
  </si>
  <si>
    <t>The Joint Stock Companies Act 1856 was a consolidating statute, recognised as the founding piece of modern United Kingdom company law legislation. The concept of limited liability was introduced by the Joint Stock Companies Act 1856, which also introduced the suffix "Ltd" to the company name. It is still in use today.;</t>
  </si>
  <si>
    <t>1) https://en.wikipedia.org/wiki/South_African_company_law; https://en.wikipedia.org/wiki/Joint_Stock_Companies_Act_1856; https://en.wikipedia.org/wiki/Joint_Stock_Companies_Act_1844;</t>
  </si>
  <si>
    <t>1) Cape Joint Stock Companies Limited Liability Act (Other); 2) Cape Special Partnerships Limited Liability Act of 1861 (Other);</t>
  </si>
  <si>
    <t>1) In the Cape, the option of limited liability for all, and not only some, members of a joint stock company was introduced in 1861 by the Joint-stock Companies Limited Liability Act of 1861, which also limited the number of partners in an unincorporated partnership to twenty five.; 2)  Limited partnerships were provided for in the Cape  by the Cape Special Partnerships Limited Liability Act of 1861. Some authors described the introduction of the limited partnership in the Cape and Natal as imitation of legislation of the United Kingdom. However, upon closer inspection, it appears that the Cape and Natal Acts were in fact not modelled after any legislation of the United Kingdom.;</t>
  </si>
  <si>
    <t>1) PWW Eurasia-MiddleEast- Africa, p. 141; http://www.scielo.org.za/scielo.php?script=sci_arttext&amp;pid=S1021-545X2015000200003; 2) http://www.scielo.org.za/scielo.php?script=sci_arttext&amp;pid=S1021-545X2015000200003;</t>
  </si>
  <si>
    <t>1) Companies Act 1862 (Supra);</t>
  </si>
  <si>
    <t>1) The Companies Act 1862 was an Act of the Parliament of the United Kingdom regulating UK company law. The Cape was a British colony.;</t>
  </si>
  <si>
    <t>1) PWW Eurasia-MiddleEast- Africa, p. 141; https://en.wikipedia.org/wiki/Companies_Act_1862;</t>
  </si>
  <si>
    <t>1) Natal Special Partnerships Limited Liability Act of 1864 (Acct); 2) Law to Limit the Liability of Members of Certain Joint-stock Companies of 1864 (Other);</t>
  </si>
  <si>
    <t>1) This statute, along with others, provided for the formation of companies and associations and required the compilation of annual financial statements and the auditing of companies' financial statements. Limited partnerships were provided for in the Natal colonies by the Natal Special Partnerships Limited Liability Act of 1864. Some authors described the introduction of the limited partnership in the Cape and Natal as imitation of legislation of the United Kingdom. However, upon closer inspection, it appears that the Cape and Natal Acts were in fact not modelled after any legislation of the United Kingdom.; 2) The option of limited liability for all, and not only some, members of a joint stock company, was introdocued by this law.;</t>
  </si>
  <si>
    <t>1) PWW Eurasia-MiddleEast- Africa, p. 141; http://www.scielo.org.za/scielo.php?script=sci_arttext&amp;pid=S1021-545X2015000200003; https://apebh2012.files.wordpress.com/2011/05/verhoef-economic-integration-through-knowledge-integration.pdf; 2) http://www.scielo.org.za/scielo.php?script=sci_arttext&amp;pid=S1021-545X2015000200003;</t>
  </si>
  <si>
    <t>1) Winding-Up Law, No. 19 of 1866 (Other);</t>
  </si>
  <si>
    <t>1) The Winding-Up Law, No. 19 of 1866, provided for the appointment of an "official manager" to wind up a company, granting him the prerogative to appoint bookkeepers and clerks to assist him in the duties. It was for the Natal Colonies specifically.;</t>
  </si>
  <si>
    <t>1) PWW Eurasia-MiddleEast- Africa, p. 142; http://www.repository.up.ac.za/bitstream/handle/2263/29560/02part2chapter2,3.pdf, p. 53;</t>
  </si>
  <si>
    <t>1) Winding-Up Act 12 of 1868 (Other);</t>
  </si>
  <si>
    <t>1) Provided for the appointment of an "official manager" to wind up a company, granting him the prerogative to appoint bookkeepers and clerks to assist him in the duties. This act was for the Cape Colony.;</t>
  </si>
  <si>
    <t>1) PWW Eurasia-MiddleEast- Africa, p. 141; http://www.repository.up.ac.za/bitstream/handle/2263/29560/02part2chapter2,3.pdf, p. 53;</t>
  </si>
  <si>
    <t>1) Companies' and Associations Trustee Act (Other);</t>
  </si>
  <si>
    <t>1) In 1873 this act was passed to remove doubt about the ownership of immovables held in trust for unincorporated joint-stock companies and other bodies. The Act also provided for the appointment where necessary of trustees for these companies and for bodies such as religious congregations, schools, hospitals, libraries, and museums. No transfer in the land register from outgoing to incoming trustees was henceforth needed. This measure in effect introduced the English principle of survivorship into Cape trusts of immovables. It was an important step in the reception of a basic principle of trust law, one ascpect of which is that trust property does not form part of a trustee's estate on his death.;</t>
  </si>
  <si>
    <t>1) PWW Eurasia-MiddleEast- Africa, p. 141; https://apebh2012.files.wordpress.com/2011/05/verhoef-economic-integration-through-knowledge-integration.pdf; https://books.google.dk/books?id=SErIoCP9knIC&amp;printsec=frontcover#v=onepage&amp;q&amp;f=false;</t>
  </si>
  <si>
    <t>1) Limited Liabilities Companies' Act No.5 (Acct);</t>
  </si>
  <si>
    <t>1) The first legislation pertaining to companies in the ZAR (South African Republic). No reference was made to any responsibility of accountants or auditors, but companies had to register with a Registrar of Deeds, to whom annual reports were to be submitted in June/July.;</t>
  </si>
  <si>
    <t>1) PWW Eurasia-MiddleEast- Africa, p. 142;</t>
  </si>
  <si>
    <t>1) Bank of Africa (Non);</t>
  </si>
  <si>
    <t>1) A manager af the Cradock Brank of the Bank of Africa was charged with fraud and forgery. He had been suspected of irregulaties for some time, although the amount involved (£550) was small.;</t>
  </si>
  <si>
    <t>1) Transvaal Colony (Acct); 2) Price case (X); 3) Brown case (X);</t>
  </si>
  <si>
    <t>1) The main point of the article is that the procureur (old fashioned function and not sure what it means but google translates it to lawyer) of the Transvaal colony had been fired. After this it says that the Boers republic has a shortage of £200.000 in the financial statements. The year this happened was 1883.; 2) Mr. Price, civil servant of the Colonial Government, embezzled a total sum of £1628 over the period of 1880-1882. He was found guilty of systematic fraud upon the government.;  3) For the period between 1877 and 1881, Mr. Brown had been accused of breach of trust, dishonesty and fraud. He falsified statements in the stock book, did not account for certain sums of money and embezzled £125. These accusations were however not supported with proof.;</t>
  </si>
  <si>
    <t>1) Divisonal Council Queenstown (Acct); 2) Bathgate case (X); 3) Willloughby case (Near);</t>
  </si>
  <si>
    <r>
      <t xml:space="preserve">1) Extensive defalcations amounting to £1200 had been detected in the finances of the Divisional Council at Queenstown. According to the report, "the accounts show a most determined system of fraud from 1876 to date, which has been performed in such a clever manner as would escape any ordinary audit".; </t>
    </r>
    <r>
      <rPr>
        <sz val="11"/>
        <color indexed="8"/>
        <rFont val="Calibri"/>
        <family val="2"/>
      </rPr>
      <t>2) Mr. Bathgate, a law agent, was charged with theft by means of embezzlement and sentenced to 30 months in prison.; 3) Mr Willoughby, trustee at the Standard Bank, was charged with giving undue preference to the Standard Bank, not keeping proper books showing how he had disposed of the stock realised, and gross misconduct in keeping no proper books and in giving preference. He was removed from the trustee position.;</t>
    </r>
  </si>
  <si>
    <t>1) Native Commisioner of the Lydenburg District had been charged, among other things, with embezzlement of public monies.; 2) A director at the Pioneer Powder Factory wrongfully appropriated £3,566 of the company's money to his own use.;</t>
  </si>
  <si>
    <t>1) Lawrance &amp; Sons (Near); 2) Meredith case (X);</t>
  </si>
  <si>
    <r>
      <t>1) A legal case between Lawrance &amp; Sons and the Bank of Africa about a bill (amounting to £</t>
    </r>
    <r>
      <rPr>
        <sz val="11"/>
        <color indexed="8"/>
        <rFont val="Calibri"/>
        <family val="2"/>
      </rPr>
      <t>11014) that the bank says was not paid and the company says it did pay. Accusations made by lawrance &amp; Sons of fraud and publishment of false bank statements by the bank.; 2) Meredith was accused of, amongst others, embezzlement of £476, concealment and removel of account-books and accounts and vouchers relating to his estate, falsifying cash-books, bill-books and stock books.;</t>
    </r>
  </si>
  <si>
    <t>1) Firbank &amp; Pauling (Non)</t>
  </si>
  <si>
    <t>1) Fraud with tenderers for construction of the Kimberley railway. Also corruption and bribery as  'an enormous sum of £4000'  had passed from Firbank, Pauling &amp; Co to a government official.;</t>
  </si>
  <si>
    <t>1) National Company (Non);</t>
  </si>
  <si>
    <t>1) Misappropriation of funds by directors of the company. Abused powers.</t>
  </si>
  <si>
    <t>1) FT Historical Archive 1880-2010: Gale Document Number:HS2300083147;</t>
  </si>
  <si>
    <t>1) Amended Law 5 and acknowledged an accountant as "an expert" capable of verifying the correctness of statements pertaining to prospectus notice for the purpose of issuing shares in a registered company. An office of "Registrar of Companies and Patents" was also established in the office of the Registrar of Deeds. This law was passed to provide for the liquidation of companies, without reference to accountants, but liquidators were commissioned to perform the liquidation, which would be supervised by the Master of the High Court.;</t>
  </si>
  <si>
    <t>1) PWW Eurasia-MiddleEast- Africa, p. 142</t>
  </si>
  <si>
    <t>1) Schroeder case (X);</t>
  </si>
  <si>
    <t>1) Cape of Good Hope Companies Act, No. 25 (Acct);</t>
  </si>
  <si>
    <t>1) The Act required companies to keep accounts of the stock of the company, sums of money received and expended, and of the credits and liabilities of the company. Statements of income and expenditure for a past financial year were to be submitted to the general meeting of shareholders once a year. Those statements must show gross income, sources of income, gross expenditure, and distinguish between expenditure of the enterprise, salaries, and other items "so that a just balance of profit and loss" could be considered. A balance sheet reflecting a summary of the property and liabilities of the company had to be compiled according to a prescribed schedule. The Act required an annual audit by an auditor of the accounts of a company and he may request the assistance of an accountant to examine such accounts. The auditor's report had to indicate whether the balance sheet is "full and fair," compiled according to regulations and "exhibit a true and correct view of the state of the company's affairs". These specific requirements of accounting and auditing were necessitated by the growth and modernization of business in the Cape Colony. It also gave the accountancy profession in South Africa statutory recognition.;</t>
  </si>
  <si>
    <t>1) PWW Eurasia-MiddleEast- Africa, p. 141;  https://apebh2012.files.wordpress.com/2011/05/verhoef-economic-integration-through-knowledge-integration.pdf;</t>
  </si>
  <si>
    <t>1) Cashier case (Non);</t>
  </si>
  <si>
    <r>
      <t xml:space="preserve">1) A cashier had disappeared, and an examination of his books reveals a deficiency of </t>
    </r>
    <r>
      <rPr>
        <sz val="11"/>
        <color indexed="8"/>
        <rFont val="Calibri"/>
        <family val="2"/>
      </rPr>
      <t>£800-1000.;</t>
    </r>
  </si>
  <si>
    <t>1) PWW Eurasia-MiddleEast- Africa, p. 142; 2) PWW Eurasia-MiddleEast- Africa, p. 144;</t>
  </si>
  <si>
    <t>1) Balfour (Non);</t>
  </si>
  <si>
    <t>1) Five directors of the Balfour companies have been charged with fraud and conspiracy.;</t>
  </si>
  <si>
    <t>1) Other events: Formation Institute of Accountants in Natal. Comparable to the IAASAR but for accountants in Natal.;</t>
  </si>
  <si>
    <t>1) https://apebh2012.files.wordpress.com/2011/05/verhoef-economic-integration-through-knowledge-integration.pdf;</t>
  </si>
  <si>
    <t>1) Financial Newspaper The Truth (Non);</t>
  </si>
  <si>
    <t>1) Accusations made against editor of financial newspaper The Truth. He is accused of systematically misleading the public by writing false information about companies that he wished to buy cheap shares from.;</t>
  </si>
  <si>
    <t>1) Searle case (Near); 1) Hancock case (Non);</t>
  </si>
  <si>
    <t>1) Mr. Searle, controller of the post-office Savings' Bank, was charged of having embezzled the Bank's money, and falsified the books to hide the fraud. Total amount involved was £310.; 2) Hancock (and Moore) were charged with embezzling the funds of the Good Hope Building Society. The statement of the auditors say the amount embezzled amounts to £21,000.;</t>
  </si>
  <si>
    <t>1) Transvaal Proclamation No. 12 (Other);</t>
  </si>
  <si>
    <t>1) It provided for the registration and charge of duty on capital of limited liability companies.;</t>
  </si>
  <si>
    <t>1) Societies and Associations Incorporation Ordinance, No. 56 (Other);</t>
  </si>
  <si>
    <t>1) It provided for the incorporation of societies.;</t>
  </si>
  <si>
    <t>1) Limited Liabilities Companies' Amendment Ordinance (Other); 2) Accountants' Ordinance, No.3 of 1904 (Acct);</t>
  </si>
  <si>
    <t>1) Amended the 1874 Law but did not mention anything with regards to required auditing by accountants and auditors.; 2) Intervention by the Transvaal Colonial Government led to the promulgation of the Accountants' Ordinance, No.3 of 1904 in the Transvaal as a joint effort. The Ordinance legislated the formation of The Transvaal Society of Accountants (TSA) and compulsory registration of accountants as a precondition to public practicing rights. The TSA had the largest membership of the accounting societies. It was the leading accounting society in the country and took the initiative of ensuring a high standard of public practice.; 3) Other events: Establishing of The Institute of Chartered Accountants (ICA) in South Africa.;</t>
  </si>
  <si>
    <t xml:space="preserve">1) PWW Eurasia-MiddleEast- Africa, p. 142; 2) PWW Eurasia-MiddleEast- Africa, p. 146-147; https://apebh2012.files.wordpress.com/2011/05/verhoef-economic-integration-through-knowledge-integration.pdf; 3)PWW Eurasia-MiddleEast- Africa, p. 146; </t>
  </si>
  <si>
    <t>1) Nourse case (Acct);</t>
  </si>
  <si>
    <t>1) There was found an unaccounted difference of £1,000 between actual assets and the amount listed in the books, which, after investigation, were because the owner had intentionally left items out in order to present his business in a better state than it was. What's more, in another financial statement a loss of of £14,000 was reported, while it was at least £40,000. Noursa, the owner of the business and responsible for the books, was charged with wilfully falsifying financial reports thereby deceiving directors and being wreckless.;</t>
  </si>
  <si>
    <t>1) The Cape Special Partnerships Limited Liability Amendment Act 12 of 1906 (Acct);</t>
  </si>
  <si>
    <t>1) Together with the Companies Act Amendment of 1908 it perpetuated the auditing requirements of the 1892 Act.; 2) Other event: A bill was discussed which would require bookkeepers to be tested before being given a license to practice. The reason this bill was proposed was because "there had been lately a great deal of fraud, owing to no proper books being kept".;</t>
  </si>
  <si>
    <t>1) PWW Eurasia-MiddleEast- Africa, p. 142; 2) http://infoweb.newsbank.com.turing.library.northwestern.edu/apps/readex/doc?p=ARDX&amp;t=decade%3A1900%211900%2B-%2B1909/year%3A1906%211906&amp;sort=YMD_date%3AA&amp;page=1&amp;f=advanced&amp;val-base-0=fraud&amp;fld-base-0=ocrtext&amp;bln-base-1=and&amp;val-base-1=South%20Africa&amp;fld-base-1=publocation&amp;val-database-0=WHNPAFR1&amp;fld-database-0=database&amp;docref=image/v2%3A12C84DC7D31F5320%40EANX-12D51EA48C47F390%402417385-12D3CB20C14CA828%4013-12D57BB60FDF5EA8%40;</t>
  </si>
  <si>
    <t>1) Herzfelder case (Near); 2) Licensing appeal cases (X);</t>
  </si>
  <si>
    <t>1) In this high profile case (the trial went on for days and significant media coverage), Herzfelder entered in partnerships with suppliers to the plaintiff, thereby taking profits (estimated to be quarter of all profits) belonging to the company for himself. The books of the suppliers were badly kept, making it difficult to assess the damages done to the company. Furthermore, it was alleged that he was involved in a fraud involving the lease of a cold storage building. Total amount involved is in the thousands of pounds.; 2) 21 people appealed to the License Board that refused to give them a retail license. In many cases, it was refused due to improperly kept books.;</t>
  </si>
  <si>
    <t>1) Other events: Establishing of the SACC (CSA). In 1907, the Society of Accountants was formed in the Cape Colony (SACC - name changed to Cape Society of Accountants in 1921, CSA).; 2) Other events: Establishing of the SAAORC. In 1907, the accountants in the Orange River Colony formed a voluntary association, the Society of Accountants and Auditors in the Orange River Colony (SAAORC).;</t>
  </si>
  <si>
    <t xml:space="preserve">1) PWW Eurasia-MiddleEast- Africa, p. 146; 2) PWW Eurasia-MiddleEast- Africa, p. 146; </t>
  </si>
  <si>
    <t>1) German consulate (Near); 2) Schuurman case (Near);</t>
  </si>
  <si>
    <r>
      <t xml:space="preserve">1) A German bookkeeper was found guilty of theft and fraud on the German consulate. There was a regular system of fraudulent bookkeeping. Large sums were erroneously shown for petty cash in the books. He was sentenced to 12 months in prison.; 2) Mr. Schuurman, bookkeeper at Betoan Annear, was found guilty  of fraud. He misappropriated two sums of money (amounting to </t>
    </r>
    <r>
      <rPr>
        <sz val="11"/>
        <color indexed="8"/>
        <rFont val="Calibri"/>
        <family val="2"/>
      </rPr>
      <t>£12).;</t>
    </r>
  </si>
  <si>
    <t>1) Companies Act Amendment of 1908 (Acct);</t>
  </si>
  <si>
    <t>1) Together with the amendment in 1906, it perpetuated the auditing requirements of the 1892 Act.; 2) Other events: Formation Society of Accountants. A professional society was formed in the cape Colony in 1908, the Society of Accountants in the cape Colony.;</t>
  </si>
  <si>
    <t>1) PWW Eurasia-MiddleEast- Africa, p. 142; 2) https://apebh2012.files.wordpress.com/2011/05/verhoef-economic-integration-through-knowledge-integration.pdf;</t>
  </si>
  <si>
    <t>1) Berstein case (Acct); 2) Friend case (X);</t>
  </si>
  <si>
    <t>1) Bernstein was charged with fraudulent insolvency, concealing a book relating to his estate with intent to defraud his creditors and producing a falsified book.; 2) Friend, a librarian at Grahamstown Library, was guilty of fraud. He had taken the amount due to him as his salary, and after paying a few small accounts had retained the rest to himself.;</t>
  </si>
  <si>
    <t>1) The Transvaal Act required the convening of an annual general meeting (AGM) of shareholders to whom an audited balance sheet had to be submitted. The AGM of shareholders was required to appoint a public accountant as auditor and stipulated the rights and duties of such an auditor. In case of liquidation of a company, an auditor was also required to inspect the accounts prepared by the liquidator. This Transvaal Act followed the British Company Law and laid the foundation for new legislation.; 2) The Natal accountants followed the TSA example by securing the passing of the Natal Accountants Act, No. 35 of 1909, which resembled the Transvaal Ordinance of 1904 by making registration a precondition to public practicing rights.;</t>
  </si>
  <si>
    <t>1) PWW Eurasia-MiddleEast- Africa, p. 143; 2) PWW Eurasia-MiddleEast- Africa, p. 146;</t>
  </si>
  <si>
    <t>1) Messrs, Brammer and Orr (Near);</t>
  </si>
  <si>
    <t xml:space="preserve">1) McIntyre, responsible for the books and buying and selling shares at broker Messrs, Brammer and Orr had been charged for fraud. He had made up items in the books. Shares amounting to £400 were missing, which McIntyre allegedly pocketed himself.; </t>
  </si>
  <si>
    <t>1) Haller, Lyle and Co. (Acct);</t>
  </si>
  <si>
    <t>1) Haller had been committed for trial on a charge of fraud and theft. It was alleged that he faked his balance sheets, showing one copy to the bank, and another to a large creditor.;</t>
  </si>
  <si>
    <t>1) Other events: Establishing of The South African Accounting Societies' General Examining Board (GEB). The four Societies and the Rhodesian Society of Accountants met in August 1919 at a Special General Meeting of the provincial societies to bring about "as far as possible a common standard of qualification if not by Ordinance then by agreement amongst the Societies themselves". The Societies decided to establish The GEB.;</t>
  </si>
  <si>
    <t>1) PWW Eurasia-MiddleEast- Africa, p. 150;</t>
  </si>
  <si>
    <t>1) Wholesale scandal (Acct);</t>
  </si>
  <si>
    <t>1) (Scandal period: "Few years ago") The owner of a 'wholesale warehouse' (which was set up solely for the scam) drew up a fictitious balance sheet to get an investment from a bank of £10,000. After this, he opened several retail stores with accomplices. These stores bought from the warehouse and overstated the values of the purchases. After this, the retail store owners called on the bank managers to be allowed overdrafts. This scam went on for years with the original scammer commanding stock, cash and credits amounting to approximately £100,000.;</t>
  </si>
  <si>
    <t>1) Companies Act 1926 (Other);</t>
  </si>
  <si>
    <t>1) In 1926, the Companies Act, No. 46 of 1926, was the first South African companies act. All former colonial statutes remained in force until 1926, when Act 46 of 1926 repealed the entire collection of company statutes of the period before 1926. Furthermore, it reduced the maximum number of partners in an unincorporated partnership from unlimited to twenty (which was repealed in 2008). The Act was based on the Transvaal Companies Act, which was in turn based on the British Companies (Consolidation) Act 1908.;</t>
  </si>
  <si>
    <t>1) PWW Eurasia-MiddleEast- Africa, p. 143; https://en.wikipedia.org/wiki/South_African_company_law#History; http://www.scielo.org.za/scielo.php?script=sci_arttext&amp;pid=S1021-545X2015000200003#top_fn1;</t>
  </si>
  <si>
    <t>1) Chartered Accountants' Designation Act (Acct);</t>
  </si>
  <si>
    <t>1) The act recognized the original British monarchical sanctioning of the status of accountants, by extending that professional standing through their professional conduct and examinations in South Africa in terms of the legislation in the Transvaal in 1904 and Natal in 1909, and the Designation Act in 1927.;</t>
  </si>
  <si>
    <t>1) PWW Eurasia-MiddleEast- Africa, p. 154;</t>
  </si>
  <si>
    <t>1) Milne Gold mine (Non);</t>
  </si>
  <si>
    <t xml:space="preserve">1) Fraud - The South-African millionaire Joseph Milne spiked soil samples from his gold mine, thereby  causing the shares (traded both in London and Johannesburg) to skyrocket. When the fraud was discovered, shares plummeted resulting in big losses for investors.;  </t>
  </si>
  <si>
    <t>1) Public Accountants' and Auditors' Act, No. 51 of 1951 (Acct);</t>
  </si>
  <si>
    <t>1) A statutory regulating body, the Public Accountants' and Auditors' Board (PAAB), was formed, with whom all accountants in public practice had to register. This registration did not entitle them to CA (Chartered Accountants) status, which remained reserved for accountants who had complied with the Chartered Societies' bylaws. Through this act, the responsibility for examinations and qualifications of accountants in South Africa shifted to the PAAB.;</t>
  </si>
  <si>
    <t>1) PWW Eurasia-MiddleEast- Africa, p. 158; https://apebh2012.files.wordpress.com/2011/05/verhoef-economic-integration-through-knowledge-integration.pdf;</t>
  </si>
  <si>
    <t>1) Richmond Bottle Store (X)</t>
  </si>
  <si>
    <t>1) Fraud - 10 individuals representing 3 "Bottle Stores" were convicted of fraud and violations of the Liquor Act, specifically for falsifying documents to sell large volumes of illicit liquor.</t>
  </si>
  <si>
    <t>1) RDM19550513, p. 12</t>
  </si>
  <si>
    <t>1) Agent Latib (X)</t>
  </si>
  <si>
    <t>1) Fraud - Latib convicted of 75 counts of fraud for misrepresented himself to corporate bodies as an agent of two companies, which were unable to pay for goods ordered on their behalf.</t>
  </si>
  <si>
    <t>1) RDM19560611, p. 9</t>
  </si>
  <si>
    <t>1) Poynton House (Non)</t>
  </si>
  <si>
    <t xml:space="preserve">1) Extortion - a legal firm allegedly extorted shares from Nicol Square Holdings (Pty.) Ltd in the value of 14K.  </t>
  </si>
  <si>
    <t>1) RDM19610117, p.3</t>
  </si>
  <si>
    <t>1) African Mutual Credit Association (Near)</t>
  </si>
  <si>
    <t>1) Embezzlement and fraud - Amca was unable to meet its obligations despite formally possessing substantial funds and assets.  The directors were taken into custody on charges of fraud.</t>
  </si>
  <si>
    <t>1) RDM19621201, p. 14</t>
  </si>
  <si>
    <t>1) Swaziland Cattle Ranch and Development Coproration (Acct) 2) Wilson and Mansfield (Non)</t>
  </si>
  <si>
    <t>1) Fraud - Managing director and wife failed to "keep books" for the company, and mislead investors regarding the company's returns on their investment. 2) Larceny - The office manager of Wilson and Mansfield committed large scale share larceny leading to the rapid insolvency of this major firm.</t>
  </si>
  <si>
    <t>1) RDM19720502, p.6, RDM19711124, p.1</t>
  </si>
  <si>
    <t xml:space="preserve">1) PWW Eurasia-MiddleEast- Africa, p. 143 &amp; 166; https://en.wikipedia.org/wiki/South_African_company_law#History; https://apebh2012.files.wordpress.com/2011/05/verhoef-economic-integration-through-knowledge-integration.pdf; 2) https://www.saica.co.za/Technical/FinancialReporting/APB/tabid/530/language/en-ZA/Default.aspx; 3) https://apebh2012.files.wordpress.com/2011/05/verhoef-economic-integration-through-knowledge-integration.pdf; </t>
  </si>
  <si>
    <t>1) PWW Eurasia-MiddleEast- Africa, p. 172; https://apebh2012.files.wordpress.com/2011/05/verhoef-economic-integration-through-knowledge-integration.pdf;</t>
  </si>
  <si>
    <t>1) Klerksdorp Town Council (X)</t>
  </si>
  <si>
    <t>1) An MP and town councillor of Klerksdorp illegally collected commissions from financial institutions for introducing these institutions to the Klerksdorp Town Council business.</t>
  </si>
  <si>
    <t>1) RDM19751107, p.3</t>
  </si>
  <si>
    <t>1) Other events: Second SA GAAP statement. Issued in February 1975 on "Taxation in the financial statements of companies".;</t>
  </si>
  <si>
    <t>1) Pre-Union Statute Law Revision Act, 1976 (Other);</t>
  </si>
  <si>
    <t xml:space="preserve">1) Because of the prior reception in South Africa of the partnership en commandite via Roman-Dutch law, as well as the availability of limited liability for all members under the various companies statutes instead of only for some members in a limited partnership, the Natal and Cape statutes did not prove popular. In South Africa, the Natal and Cape statutes were eventually repealed by the Pre-Union Statute Law Revision Act of 1976,173 but not with retroactive effect.;  </t>
  </si>
  <si>
    <t>1) http://www.gov.za/sites/www.gov.za/files/Act%2036%20of%201976.pdf; http://www.scielo.org.za/scielo.php?script=sci_arttext&amp;pid=S1021-545X2015000200003#top_fn1;</t>
  </si>
  <si>
    <t>1) Department of Information (X)</t>
  </si>
  <si>
    <t>1) The Minister of Information, Connie Mulder, misappropriated approx. R64,000,0000 from the Department of Defense for political purposes.</t>
  </si>
  <si>
    <t>1) RDM19780616, p.1</t>
  </si>
  <si>
    <t>1) Other events: Membership IASC. South Africa became a full voting member of the IASC in 1978. Collaboration with the IASC contributed to the systematic development of South African GAAP.;</t>
  </si>
  <si>
    <t>1) PWW Eurasia-MiddleEast- Africa, p. 167; https://apebh2012.files.wordpress.com/2011/05/verhoef-economic-integration-through-knowledge-integration.pdf;</t>
  </si>
  <si>
    <t>1) Perskor Publishing House (Near)</t>
  </si>
  <si>
    <t>1) Fraud - Perskor employees misrepresented circulation figures to their advertisors, defrauding them of substantial sums.  The scandal lead to the collapse of Perskor share value, and the expulsion of two of Perskor's newspapers from the Audit Bureau of Circulation. </t>
  </si>
  <si>
    <t>1) RDM19800918, p.1</t>
  </si>
  <si>
    <t>1) Commencing of the SAICA (Acct)</t>
  </si>
  <si>
    <t>1) Unification of the four provincial accounting societies and commencing of the SAICA. In 1979, all four provincial societies voted in favor of unification and were dissolved during a NC meeting in February 1980, with retrospective effect to January 1, 1980, when the South African Institute of Chartered Accountants (SAICA) commenced. This was the first unitary body representing all chartered accountants in South Africa. SAICA developed a powerful position as the primary representative organization of chartered accountants in South Africa and, via the APB, as the instrument of accounting standard setting in South Africa.;</t>
  </si>
  <si>
    <t>1) PWW Eurasia-MiddleEast- Africa, p. 168-169; https://apebh2012.files.wordpress.com/2011/05/verhoef-economic-integration-through-knowledge-integration.pdf;</t>
  </si>
  <si>
    <t>1) South African Bank of Athens - Mangnum Group (Non)</t>
  </si>
  <si>
    <t>1) Emebezzlement and Fraud - Despite having formally met its commitments, a check drawn on the SA subsidiary of the Bank of Athens for the sum of R4,500,000 was dishonored, and prompted an investigation into fraud and embezzlement.</t>
  </si>
  <si>
    <t>1) RDM19821208, p.1; BD19920408, p.1</t>
  </si>
  <si>
    <t>1) South African Council of Churches (Non)</t>
  </si>
  <si>
    <t xml:space="preserve">1) Embezzlement and Fraud - The former secretary general of the SACC transferred R300K of the organization's discretionary funds into his private accounts.  Mr. Rees accused, during testimony, other staff of doing likewise. </t>
  </si>
  <si>
    <t>1) RDM19830207, p. 7</t>
  </si>
  <si>
    <t>1) State Oil Fund (X)</t>
  </si>
  <si>
    <t>1) Alleged irregularities regarding funds used in the state's procurment of oil prompted the Advocate General to call for reforms in oversigent and accountability.</t>
  </si>
  <si>
    <t>1) RDM19840717, p.6</t>
  </si>
  <si>
    <t xml:space="preserve">1) National Properties (Acct) </t>
  </si>
  <si>
    <t>1) Fraud - A former government minister Du Plessis and businessman Jan Lombard colluded to mistrpresent the value of certain propery to investors, specifically by inflating the property's prices and concealing liabilities,  resulting in a loss of more than 40 million rand.  Both would eventually be charged with multiple counts of fraud and theft.</t>
  </si>
  <si>
    <t>1) BD19961127, p.2, http://www.observer.org.sz/news/72643-sa-ex-convict-swindler-refuses-to-pay.html</t>
  </si>
  <si>
    <t>1) Close Corporations Act 69 of 1984 (Other);</t>
  </si>
  <si>
    <t>1) (Commenced 1 January 1985) To provide for the formation, registration, incorporation, management, control and liquidation of close corporations; and for matters connected therewith.;</t>
  </si>
  <si>
    <t>1) http://www.cipc.co.za/files/9713/9452/7966/CLOSE_CORPORATIONS_ACT_69_OF_1984.pdf;</t>
  </si>
  <si>
    <t>1) JSE Creative Accounting Regulation (Acct);</t>
  </si>
  <si>
    <t>1) BD19870827, p.1;</t>
  </si>
  <si>
    <t>1) Midrand (X); 2) Lefkochrysos (Acct); 3) Forex Fraud (Non); 4) JALC SA (Acct)</t>
  </si>
  <si>
    <t>1) Embezzelment - Members of the Midrand Town Council were accused of a number of irregularities, including embezzelement and the misuse of council funds. 2) Fraud - The chairman and three co-directors were accused, but acquited, of fraud. Specifically, that they misrepresented monthly financial statements and concealed payments from the other directors and shareholders. 3) Fraud - Several companies were suspended from the JSE under suspicion foreign exchange fraud.  Specifically, that they were involved in "round-tripping" - the manipulation of the differential between commercial and financial rand - for profit. 4) The books of the Jalc SA revealed irregularities during government investigation.  This included, among others, the "shifting [of] sources of incom to minimise tax liabilitis," and "reducing tax liability by writing off loads."</t>
  </si>
  <si>
    <t>1) BD19901026, p. 1; 2) BD19901106, p.1; 3) BD19901121, p.1-2; 4) BD19901204, p.1-2</t>
  </si>
  <si>
    <t>1) Financial Markets Control Act, 1989 (Other);</t>
  </si>
  <si>
    <t>1) (Effective from 10 August 1990) This act provides for the regulation and control of financial markets and for matters connected therewith. Amongst others, it contains segments regarding the disclosure of information by financial exchange, undesirable practices, false trading and market manipulation and false or misleading statements.;</t>
  </si>
  <si>
    <t>1) http://www.lexadin.nl/wlg/legis/nofr/oeur/arch/saf/FMCA99.pdf;</t>
  </si>
  <si>
    <t>1) DET (X); 2) SABC (X); 3) Dutton (Near); 4) Trustbank (Non); 5) Sage (Non); 6) National Soccer League (X); 7) Sandtron (Non); 8) State Prosecutions (X); 9) Masterbond Trust (Acct); 10) Allied Bank (Non); 11) Embreyer (Non)</t>
  </si>
  <si>
    <t>1) Bribery - Department of Education officials were charged with bribery and the misuse of funds. 2) Corruption - Two directors of the South Africa were arrested on suspicion of irregularities with sponsorships and the contracts concluded without proper authorization. 3) Fraud and Forgery - The former chairman of Interboard, Ed Dutton, forged documents to several financial institutions to indicate his company had made purchases it hadn't to claim fees. 4) Fraud - A buisnessman allegedly defrauded TrustBank of 47 million through the use of vouchers for a series of fraudulent purchases. 5) Fraud - authorities opened an investigation into unauthorized withdrawals from a client's account amounting to ten millions made by a Sage employee. 6) Fraud and theft - Soccer Pro Abdul Bhamjee, along with two other officials of the Nationl Soccer league, were suspended and under investigation from the league.  Bhamjee is set to face charges of fraud and theft amounting to 6.5 million rand.  7) Fraud - a Sandtron broker was accused of illegal transactions and foreign exchange fraud amounting to 38 million.  The broker, however, claimed that he was purchasing material on behalf of the military.  8) Fraud - The legal system has shifted its attention from political to financial crimes, and prosecutes fraud cases amounting to 5 billion rand. 9) Mismanagement and Fraud - mismanagement and alleged financial irregularities let to the collapse of the Masterbond Trust and its subsidiary companies. Trust officials manipulated financial documents to conceal shortfalls, amounting to more than 2 million, from investors, and illegally used investor funds as internal loans to cover operating expenses.  As the Trust was liquidated and placed under curatorship, the state launched an investigation.  During the probe it was discovered that Masterbond officials used up to 30 million of investor funds for personal enrichment, and actively delayed measures to liquidate the Trust, resulting in 21 million more in losses.  This would be the greatest financial scandal in SA history prior to the Fidentia scaldal in 2007, and would feature periodically in the press for several years.  10) Fraud and the violation of exchange control regulation - a senior official of Allied Bank was charged with fraud and the violation of exchange control regulations involving the fraudulent transaction of 5.5 million financial rand.  The official's accomplice fraudulently secured a loan 1.5 million rand from Allied which was then used to purchase, improperly, 5.5 million finrand.  The bank was regarded negligent. 11) Fraud - A former Allied executive, and Austrian National, was accused of fraudulent foreign exchange transfers involving 41 million rand unrelated to earlier Allied Bank charges.  Rainer Moringer allegedly deposited funds for a purchase of aircraft from Brazilian firm Embreyer, which were never delivered.</t>
  </si>
  <si>
    <t>1) BD19910221, p.5; 2) BD19910424, p.1; 3) BD19910430, p.1-2; 4) BD19910528, p.1 5) BD19910930, p.1; 6) BD19910625, p.1, 7) BD19910801, p.1-2; 8) BD19911004, p.1, 9) BD19911008, p.2; 10) BD19911015, p.1-2; 11) BD19911111, p.2</t>
  </si>
  <si>
    <t>1) Public Accountants' and Auditors' Act, No. 80 of 1991 (Acct);</t>
  </si>
  <si>
    <t>1) Public Accountants' and Auditors' Act, No. 80 of 1991 was passed, which consolidated previous amendments to the 1951 Act and provided for the incorporation of audit practices.; 2) Other events: Establishment of the Financial Services Board (FSB). The FSB is the government of South Africa's  financial regulatory agency responsible for the non-banking financial services industry in South Africa. It is an independent body that supervises and regulates the financial services industry in the public interest. This includes the regulation of the biggest stock exchange in Africa the Johannesburg Stock Exchange.;</t>
  </si>
  <si>
    <t>1) PWW Eurasia-MiddleEast- Africa, p. 169; https://apebh2012.files.wordpress.com/2011/05/verhoef-economic-integration-through-knowledge-integration.pdf; 2) https://en.wikipedia.org/wiki/Financial_Services_Board_(South_Africa);</t>
  </si>
  <si>
    <t xml:space="preserve">1) East Rand Colliery (Non); 2) Development Aid Department (X); 3) Bosman (Non); 4) Reef Police (X); 5) Gilbey Distillers (Near); 6) Ed Hern, Rudolph Stockbrokers (Non); 7) Frankel, Max Pollack, Vinderine (Non); </t>
  </si>
  <si>
    <t xml:space="preserve">1) Fraud and violations - Former CE of East Rand Colliery was accused of fraudulently obtaining 14.3 million finrands or the purchase and export of gold. 2) Corruption, maladministration, and theft - A government report into the DAD accused officials of a suite of offenses, including theft of funds and gross mismanagement, resulting the the loss of millions of public funds with little chance of recovery. 3) Fraud and misrepresentation - Kocs Bosman abused his position to defraud two of his firm's clients of 250k rand.  Specifically, he purchased shares for his family's accounts and sold them at a mark up to his clients. 4) Fraud - The Reef Police investigated more than 6,300 economic crimes involving billions of rand.  This new focus on financial crimes prompted authorities to increase resources devoted to investigating and prosecuting them. 5) Fraud and Corruption - a former Gilbey bookkeeper was convicted accepting bribes, misrepresenting certain financial transactions to her employers, and borrowing funds from other institution without authorization. 6) Prejudicing the interests of investors - Two stockbrokers agreed to accept admission of guilt fines amounting to 200k rand for violations of the Fiancial Institution Act of 1984, specifically failure to observe good faith and exercise care and diligence in making investments. 7) Fraud - a former stockbroker, Greg Blank, with the firm was charged with fraud amounting to 10 million, in which he attempted to buy shares at market price and resale at markup to Old Mutual.  Blank would eventually plead guilty, but claimed he was blackmailed into it. It was revealed that Blank had joined a secret share swapping syndicate, inclusive of Old Mutual employees, to generate profit for personal gain. </t>
  </si>
  <si>
    <t>1) BD19920304, p.2; 2) BD19920304, p.2; 3) BD19920512, p.1; 4) BD19920514, p.2; 5) BD19920819, p.2; 6) BD19920916, p.1; 7) BD19921006, p.2</t>
  </si>
  <si>
    <t>1) Tshabalala (X); 2) Quality Tyres (Acct); 3) Operation Hunger (X); 4) Johannesburg Stock Exchange (Near); 5) Motor Vehicle Insurance Fund (X); 6) Export Incentive Scams (Non); 7) Tollgate Holdings (Acct); 8) Fedlife (Non); 9) Boumat (Non); 10) Van der Merwe (Non); 11) Fundstrust (Acct); 12) Allied Absa (Non); 13) Zenith Industrial Consultants (Acct); 14) ANC (X); 15) Griesel (X);</t>
  </si>
  <si>
    <t>1) Fraud - Ronald Tshabalala posed as an ANC official, and was involved with the fraudulent purchase of cars, homes, and exports, ostensibly on behalf of the ANC. 2) Fraud - QT's financial director falisified company records and financial statements, and thus induced Malbak into a merger which cost the company 18 million rand. 3) Misappropriation of funds - Operation Hunger officials claimed that relief funds distributed to farmers had not in fact been recieved by the claimants.  The cause for the discrepancy was under investigation. 4) Fraud - A syndicate of former JSE brokers allegedly used their knowledge of the JSE to commit various acts - namely the sale of forged gilt certificats for finrands and the fraudulent importation of precious stones - to defraud firms of 350 million rand. 5) Mismanagement of public funds - An Auditor-general investigation in to the management and finances of the MVIF claims that gross mismanagement of the department's funds have facilitated fraudulent claims and lead to the insolvency of the department. 6) Fraud - The state was investigating a series of export-incentive frauds amounting to 830 million rand.  These involved companies making fraudulent claims under Schedule VI of themoto industry's local content program. 7) Fraud and account manipulation - Affidavits claim that accounts were manipulated to allow the recently liquidated TGH's former director to repay funds owed to the company.  Specifically, that the directory, Key, had fraudulently arranged for a subidiary of TGH to loan him sufficient funds to refund a 6.6 million rand payment made to him by TGH several months earlier. Charges would later be filed for THG's chairman and director on related matters involving forged applications to the Reserve Bankfor $4.3 million.   8) Mismanagement and negligence - The insurance company Fedlife violated a series of regulations by placing substantial funds in a single high-risk product (Club Mykonos Langebaan), namely, the failure to conduct credit checks on investors to the failure to establish security against investory default. 9) Embezzelment, fraud, and forgery - The former Boumat CE, Adam Klein, was charged with forging documents to the firms Boumat, Saficon, and Quantum Associates with the intention of defrauding and embezzling funds amounting to several hundred thousand rand. 10) Fraud and forgery - Jacobus Frederick vad der Merwe, and several co-conspirators, forged documents to fraudulently obtain Reserve Bank permission to invest 24 million finrand in a local company. 11) Fraud, forgery, and corruption - The chairman of newly defunct money market broking house Fundstrust was charged with a number of crimes and violations of the Companies Act, namely failure to keep records and prepare financial statements, reckless trading, and bribery. 12) Fraud, forgery, and theft - An employee of Allied, who lost his position after the merger with Absa, allegedly forged documents demonstrating that he was entitled to a substantially larger severance package than would otherwise have been the case.  Further investigation revealed that Absa officials investigating the forgery were guilty of hiring a P.I. to tap the employee's phone, and concealed the records of the P.I.'s fees. 13) Fraud - A chartered accountant was convicted of "roundtripping" by making fraudulent transactions, and creating false invoices that inflated the value of his client's assests.  Furthermore, he defrauded the Reserve Bank into releasing a surplus of foreign currency. 14) Fraud and forgery - A treasury official of the ANC was charged with 24 counts of fraud, as he allegedly arranged for purchases from multiple companies of which he was the sole member, and issued fraudulent invoices. 15) Fraud and Contravention of Exchange Control Regulations - A chartered accountant, Nicholaas Griesel was sentanced on 32 counts of fraud and contraventions of the exchange control regulations, deemed by the judge as ones that "prejudiced the economic wellbeing of SA."</t>
  </si>
  <si>
    <t>1) BD19930107, p.2; 2) BD19930114, p.3; 3) BD19930115, p.1-2; 4) BD19930120, p.1-2; 5) BD19930209, p. 1-2; 6) BD19930405, p.1; 7) BD19930503, p. 2; 8) BD19930611, p.1; 9) BD19939797, p.1-2; 10) BD19930727, p. 2; 11)BD19930813, p.1-2; 12) BD19930817, p 1-3; 13) BD19930824, p.1; 14) BD19930914, p.2; 15) BD19930920, p.2</t>
  </si>
  <si>
    <t>1) Other events: Harmonization of SA GAAP with IAS. Since 1993, the APB followed a conscious strategy of harmonization of SA GAAP with international accounting standards. This strategy positioned financial reporting in South Africa closely with international standards.;</t>
  </si>
  <si>
    <t>1) PWW Eurasia-MiddleEast- Africa, p. 174; https://apebh2012.files.wordpress.com/2011/05/verhoef-economic-integration-through-knowledge-integration.pdf;</t>
  </si>
  <si>
    <t>1) Eskom (Non); 2) Table Mountain Trust Company (Non); 3) Finance Department (X); 4) Finrand (Non); 5) Welfare Department (X); 6) Andrew Forbes and Co Inc. (Acct); 7) Wholesale Pharmaceutical Holdings (Non); 8) Pro-Tol Foods (Acct); 9) Nedbank (Near); 10) SA Unlisted Securities Market Exchange (Non); 11) Boesak (X); 12) Fundstrust Two (Acct); 13) Sandtron (Non)</t>
  </si>
  <si>
    <t>1) BD19940131, p.2; 2) BD19940223, p.1; 3) BD19940722, p.1; 4) BD19940804, p.2; 5) BD19940817, p.2; 6) BD19940913, p.4; 7) BD19940916, p.1; 8) BD19941129, p.1; 9) BD19941207, p.2; 10) BD19941213, p.2; 11) BD19950208, p.1; 12) BD19950215, p.2; 13) BD19910801, p.1</t>
  </si>
  <si>
    <t>1) King Report - King I (Other);</t>
  </si>
  <si>
    <t>1) It was the first corporate governance code for South Africa. It established recommended standards of conduct for boards and directors of listed companies, banks, and certain state-owned enterprises.;</t>
  </si>
  <si>
    <t>1) https://en.m.wikipedia.org/wiki/Cadbury_Report; https://en.wikipedia.org/wiki/King_Report_on_Corporate_Governance;</t>
  </si>
  <si>
    <t xml:space="preserve">1) Boesak (X); 2) Fundstrust Two (Near); 3) Miller (Non); 4) Finrand SEOO (Non); 5) Mangope (X); 6) Mathieson &amp; Ashley (Near); 7) Eastern Cape (X); 8) Highveld Regional Servicies (X) </t>
  </si>
  <si>
    <t>1) Embezzlement and corruption - SA Ambassador to the UN Allan Boesak was alleged to have embezzled donor funds from his fundation, specifically that he took an unjustifiably large salary and allowed employees to take loans without expectation of repayment. Missing funds amount to millions of rand. 2) Fraud and embezzlement - Fundstrust was alleged to have illegally managed its property investments.  Investor's funds were pooled and loans made with no attempt to match lender and borrower accounts.  The firms' former director was revealed to have accepted investor funds in to her account, and claimed personal expenses from it. 3) Fraud and smuggling - A former Sandton employee was convicted and sentenced for his illegally moving 26.7 million out of SA.  He utilized a syndicate that smuggled precious metals valued at 270 million.  4) Fraud - The Serious Economic Offences Office was conducting an investigation into fraudulent finrand application for an asset of allegedly inflated value.  The SEOO noted that the investigation involved 5.6 billion rand, and concerned both domestic and foreign firms, but provided few details. 5) Fraud and embezzlement - The Northwest government accepted recomendations that former Bophuthatswana president Lucas Mangope be charged with fraud and theft amounting to 23 million rand.  The commission charged that Mangope misappropriated state funds for himself and his political party, and that he presured Standard Bank for an unsecured line of credit for fraudulent construction projects. 6) Fraud - 20 employees were caught committing stock and white-collar fraud, such that the firm's profits were effectively eliminated.  They were discovered by internal audit and terminated. 7) Fraud and embezzlement - officials of the Health and Welfare Department were alleged to have stolen pension payouts to fraudulent or deceased accounts amounting to between 5 and 10 million rand.  8) Fraud and embezzlement - A regional council chairman was charged with embezzling 1.2 million rand.  He allegedly used his postion to transfer state funds into the account of a fraudulent company before moving it into a personal account.</t>
  </si>
  <si>
    <t>1) BD19950208, p.1-2; 2) BD19950215, p.2; 3) BD19950331, p.2; 4) BD19950714, p.2; 5) BD19951017, p.1-2; 6) BD19951116, p.1-2; 7) BD19951124, p. 1-2; 8) BD19951128a</t>
  </si>
  <si>
    <t>1) Other events: Formation of the IRC. As the first step towards restructuring the profession, an Interim Representative Council of Accountants (lRC) was formed comprising representatives of all South African accounting bodies as well as other stakeholders in the private and public sector.;</t>
  </si>
  <si>
    <t>1) http://www.treasury.gov.za/legislation/bills/2004/apbcomments/apbcomments18.pdf; PWW Eurasia-MiddleEast- Africa, p. 170;</t>
  </si>
  <si>
    <t>1) Nedcor (Non); 2) Superior Nuts &amp; Bolts (Non); 3) First National Bank (Non); 4) Gauteng Education Department (X); 5) Mpumalanga (X); 6) Masakhane Multi Investment Centres (Non); 7) Absa-Aldworth (Non);</t>
  </si>
  <si>
    <t xml:space="preserve">1) Fraud and embezzlement - A former Nedcor employee was sentenced for embezzling 4.8 million rand from accounts he supervised. 2) Fraud - SB&amp;N and ASA Fasteners were under investigation for fraudulently claiming export rebates under defunct regulations.  The alleged frauds amount to 54 million rand. 3) Fraud - An FNB bond trader was charged with fraud of an unspecified nature exceeding 4 million rand.  The investigation expanded to include FNB's capital market team and to several other firms. 4) Fraud and embezzlement - Two officials of the education department, in collusion with a number of teachers, were arrested for using fraudulent cheques to steal 800k in public funds. 5) Corruption - Audits revealed that 4.1 million rand went missing from the province's national nutrition and social development program over the course of two years, with another 4.7 million possibly lost. 6) Fraud and theft - Several men established an investment scheme in the Eastern Cape that promised (and initially paied out) large returns, and many townspeople invested large sums before the scheme's agents disappeared.  Authorities began an investigation. 7) Fraud and theft - A former Absa executive, Aldworth, was charged with fraud and theft amounting to millions of rand in part for impropely authorizing a loan to a friend's firm.  Aldworth counter charged that had behaved improperly in its investigation and allegations. </t>
  </si>
  <si>
    <t>1) BD19960315, p.2; 2) BD19960409, p.1-2; 3) BD19960422, p. 1; 4) BD19960515, p. 1 and 5; 5) BD19960620, p.2; 6) BD19961016, p.7; 7) BD19961018, p.1-2</t>
  </si>
  <si>
    <t>1) NBS Bank (Non)</t>
  </si>
  <si>
    <t>1) Fraud and corruption - A bank manager used his position and letterhead to fraudulently approve guarantees to investors. He allegedly accepted bribes to approve or restructure loans on behalf of his firm, and falsified documents to be able to do so.  The fraud amounted to 70 million rand.</t>
  </si>
  <si>
    <t>1) BD19970122, p.1</t>
  </si>
  <si>
    <t>1) Other events: Accountants Profession Bill (APB) draft was delivered in 1997. The draft Bill envisaged a structure which would include two main bodies - a Representative Council of Accountants (‘RCA’) and a Regulatory Board for Auditors (‘RBA’). The RCA would regulate the access to and mobility within the broad accountancy profession while the RBA would take over the functions of the PAAB and continue to regulate the auditing profession.;</t>
  </si>
  <si>
    <t>1) PWW Eurasia-MiddleEast- Africa, p. 170; http://www.treasury.gov.za/legislation/bills/2004/apbcomments/apbcomments18.pdf;</t>
  </si>
  <si>
    <t>1) Insider Trading Act, 1998 (Other);</t>
  </si>
  <si>
    <t>1) To prohibit individuals who have inside information relating to securities or financial instruments from dealing in such securities or financial instruments; to provide for criminal and civil law penalties for such dealing; to empower the Financial Services Board to investigate matters relating to such dealing, to institute proceedings in relation thereto and to administer the proof of claims and distribution of payments received as a result of any such proceedings; to establish the Directorate as a committee of the Financial Services Board for exercising the power to institute proceedings; to repeal a section of the Companies Act, 1973; and to provide for matters connected therewith.;</t>
  </si>
  <si>
    <t>1) http://www.acts.co.za/insider-trading-act-1998/act;</t>
  </si>
  <si>
    <t>1) Macmed (Acct)</t>
  </si>
  <si>
    <t>1) Fraud - The healthcare group Macmed collapsed abruptly, with 800 million in debt, after it was revealed that the company secretary, an unrehabilitated insolvent who functioned as de facto financial director, had falsified financial statements to demonstrate millions in profit when in fact the group had incurred millions in losses.  Further investigation revealed that other officials were negligent in not not investigating red flags, such as fraudulent invoices and the rejection of loans.</t>
  </si>
  <si>
    <t>1) BD19991001, p.1</t>
  </si>
  <si>
    <t>1) The Public Finance and Management Act regulates the management of finances in national and provincial government. It sets out the procedures for efficient and effective management of all revenue, expenditure, assets and liabilities. It establishes the duties and responsibilities of government officials in charge of finances. The Act aims to secure transparency, accountability and sound financial management in government and public institutions. Amongst others, all departments and constitutional institutions must appoint an accounting officer to ensure that money is managed effectively, efficiently and transparently. According to the Act, accounting officers must keep full and proper records of the financial affairs of the department or institution and are required to prepare and submit detailed financial statements to the Auditor-General and comprehensive annual reports and statements to the relevant treasury.; 2) Other events: Formation Audit Standards Board (ASB). The PAAB formed its own Audit Standards Board (ASB) in 1999, which was formed in anticipation of the Accountancy Profession Bill being passed.;</t>
  </si>
  <si>
    <t>1) http://ossafrica.com/esst/index.php?title=Summary_of_the_Public_Finance_Management_Act%2C_no._1_of_1999_(With_Amendments); http://www.saflii.org/za/legis/consol_reg/pfma1o1999rangnr225649/; 2) PWW Eurasia-MiddleEast- Africa, p. 173;</t>
  </si>
  <si>
    <t>1) Leisurenet (Acct)</t>
  </si>
  <si>
    <t>1) Fraudulent accounting and embezzlement - The firm utilized a questionable method of accounting called "upfronting," claiming income without delivering service.  It recognized 76% of new client fees before being obliged to change methods, thereafter it recognized only 25% of total contract value.  The change converted a 114 million profit into a 42 million loss.  The firm eventually collapsed with 1 billion in liabilities.  Further inquiry revealed that the firm's CEOs had made large payments with Leisurenet funds to offshore companies in which they had personal interests.  Both were charged and convicted of fraud.</t>
  </si>
  <si>
    <t>1) BD20001009, p.1</t>
  </si>
  <si>
    <t>1) Other events: Second Draft Accountants Profession Bill. The second attempt at new legislation for both auditors and accountants encompassed a significant shift from the first draft (1997).; 2) Other events: Revised reporting requirements JSE 2000. The JSE could require listed companies since October 2000 to prepare annual financial statements to comply with the national law applicable to listed companies (the Companies Act) and either SA GAAP or lAS.;</t>
  </si>
  <si>
    <t>1) http://www.treasury.gov.za/legislation/bills/2004/apbcomments/apbcomments18.pdf; 2) PWW Eurasia-MiddleEast- Africa, p. 174;</t>
  </si>
  <si>
    <t>1) Regal Treasury Private Bank (Near)</t>
  </si>
  <si>
    <t>1) Fraud and Stock manipulation - Regal CEO made unauthorized purchases of stock in the bank's parent company, Regal Holdings, artificially inflating their value.  The purchases were made through investments created and financed by the bank, without the knowledge of investors or shareholders.</t>
  </si>
  <si>
    <t>1) BD20010626, p.1</t>
  </si>
  <si>
    <t xml:space="preserve">1) Galahad and Tigon (Acct); 2) Absa-Unifer (Near) </t>
  </si>
  <si>
    <t>1) Fraud and tax fraud - The accounting firm Galahad falsified financial documents for a number of its subsidiaries so that they showed trading losses, which were claimed as tax losses.  These subsidiaries were then sold to other firms on based on their value as tax liabilities. Galahad's fraud amounted to 177 million.  The resulting investigation crippled the share value of a client company, Tigon, before it was discovered that Tigon officials were involved in similar  fraud.  Actual losses were 2.9 million, and indirect losses were at 200 million. 2) Fraud and theft - Unifer, a subsidiary of Absa, collapsed under the weight of 1.8 billion rand in bad debt.  This was due in large part to poor corporate governence and mismanagement by Unifer officials, and which resulted the damaged reputation and lost of profits by Absa. One example of this malfesence was theft conducted by a company owned by Unifer, Lantern, which served as a conduit by which the Cape Town buisnessman who had sold it to Unifer, Van Heerdan, was able to channel unsecured loans from Unifer to himself amounting to 219 million.</t>
  </si>
  <si>
    <t>1) BD20021106, p.2; BD20031031, p.1</t>
  </si>
  <si>
    <t>1) https://en.m.wikipedia.org/wiki/Cadbury_Report; https://en.wikipedia.org/wiki/King_Report_on_Corporate_Governance; 2) https://en.wikipedia.org/wiki/Financial_Services_Board_(South_Africa); https://www.sanlam.com/legal/Pages/financial-advisory-and-intermediary-services-act.aspx; 3) PWW Eurasia-MiddleEast- Africa, p. 170; 4) https://www.jse.co.za/news/jse-announces-a-change-in-chairmanship-of-the-financial-reporting-investigation-panel-(frip);</t>
  </si>
  <si>
    <t>1) Saambou (Non)</t>
  </si>
  <si>
    <t>1) Insider trading, money laudering, fraud - According to an investigation by the Reserve Bank, officials at the Saambou banking groups were alleged to have commited a number of criminal acts leading the the bank's collapse the previous year.  These included illegal transactions amounting to millions of rand, insider trading in august and september of 01, money laundering by a subsidiary on behalf of organized crime syndicates, and corporate mismanagement.</t>
  </si>
  <si>
    <t>1) BD20030117, p.1</t>
  </si>
  <si>
    <t>1) Since 2003 standard setters issued IFRSs as local SA GAAP without amendment, required by all firms (listed and unlisted).; 2) (Enacted 2004) To secure sound and sustainable management of the financial affairs of municipalities and other institutions in the local sphere of government; to establish treasury norms and standards for the local sphere of government; and to provide for matters connected therewith.; 3) The Financial Intelligence Centre Act (38 of 2001) (the FIC Act) came into effect on the 1st of July 2003. The FIC Act was introduced to fight financial crime, such as money laundering, tax evasion, and terrorist financing activities. Amongst others, it added responsibilities to the FSB to combat money laundering. The FIC Act brings South Africa in line with similar legislation in other countries designed to reveal the movement of monies derived from unlawful activities and thereby curbing money laundering and other criminal activities.;</t>
  </si>
  <si>
    <t>1) A Review of the IFRS-Adoption Literature by De George-Li-Shivakuma, p.114; 2) http://www.gov.za/sites/www.gov.za/files/a56-03.pdf; 3) 1) http://www.banking.org.za/consumer-information/legislation/financial-intelligence-centre-act; https://en.wikipedia.org/wiki/Financial_Services_Board_(South_Africa);</t>
  </si>
  <si>
    <t>1) CS Holdings (Acct); 2) Imperial Bank (Non); 3) Travelgate (X)</t>
  </si>
  <si>
    <t>1) Fraud - The firm sold a subsidiary company for 18 million rand, and then immediately reversed the sale.  This allowed the firm to post a profit of 40% when in fact it had suffered a loss.  The ensuing scandal caused share value to collapse, drove the firm into insolvency, and allowed it to be acquired by another, Bytes. 2) Fraud and corruption - a bank director accepted bribes to pay out sums for morgage loans without proper authorization.  The fraud amounted to 50 million, but the bank was sufficiently small that this loss threatened the profitability of its parent company. 3) Fraud, theft, and corruption – MPs of the SA parliament allegedly accepted compensation for fraudulent expenses.  40 then current and former MPs where accused, in collusion with travel agency officials, of utilizing travel vouchers for purposes other than travel or state-business.  The fraud amounted to R20 million.  These MPs would eventually be charged.</t>
  </si>
  <si>
    <t>1) BD20040225, p.1; 2) BD20040903, p.1-2; 3) BD20050128</t>
  </si>
  <si>
    <t>1) Public Audit Act (PAA), 2004 (Acct);</t>
  </si>
  <si>
    <t>1) The functions of the Auditor-General of South Africa (AGSA) are described in section 188 of the Constitution and further regulated in the Public Audit Act, 2004 (Act No. 25 of 2004) (PAA), which mandates the AGSA to perform constitutional and other functions. The AGSA annually produces audit reports on all government departments, public entities, municipalities and public institutions. Over and above these entity-specific reports, the audit outcomes are analysed in general reports that cover both the Public Finance Management Act (PFMA) and Municipal Finance Management Act (MFMA) cycles. In addition, reports on discretionary audits, performance audits and other special audits are also produced.; 2) Other events: Draft Auditing Profession Bill 2004. Intended to regulate the auditing profession; to make provision for an Independent Regulatory Board for Auditors, a Standard-Setting Board for Auditor Ethics and a Standard Setting Board for Auditing; to replace the Public Accountants’ and Auditors’ Act, 1991, as amended, and to provide for incidental matters.;</t>
  </si>
  <si>
    <t>1) https://www.agsa.co.za/About/Legislation.aspx; 2) http://www.treasury.gov.za/legislation/bills/2004/apbcomments/apbcomments18.pdf; http://www.treasury.gov.za/legislation/bills/2004/APG.pdf;</t>
  </si>
  <si>
    <t>1) Oilgate (Non)</t>
  </si>
  <si>
    <t>1) Corruption - The ANC allegedly exercised political influence to receive state funds from a state-owned coproration, PetroSA, through an intermediate company, Imvume.  PetroSA advanced Imvume 2 million for payment on a shipment from a Swiss-owned company.  Imvume immediately made a donation of a similary sum to a heavily indebted ANC.  When the Swiss company demanded payment for its shipment, PetroSA payed on Imvume's behalf, effectively paying twice for the same product, allegedly underpressure from the ANC.</t>
  </si>
  <si>
    <t>1) BD20050526, p.1</t>
  </si>
  <si>
    <t>1) The APA 2005 separated the regulatory framework of the audit profession from that of the accounting profession. In 1949, the JC argued very convincingly for the inseparable nature of these functions in the accounting profession, but, by 2006, both global corporate auditing scandals and domestic political developments, coupled with professional contestation between the PAAB and SAICA, resulted in the separation of the regulatory framework of the audit profession and the accountancy profession. The APA repealed the PAA Act, No 80 of 1991 and replaced the PAAB by the Independent Regulatory Board of Auditors (IRBA). IRBA subsequently was given the statutory duty to education, training and professional development of registered auditors, to accredit professional bodies, to register auditors, regulate their conduct and develop and maintain internationally comparable ethical standards and auditing standards to promote investment in South Africa. The APA separated the regulatory framework of the audit profession from that of the accounting profession.; 2) This Act makes provision for the registration and acquisition of legal status of cooperative enterprises, establishes a legislative framework that preserves a cooperative as a distinct legal entity, facilitates the provision of support programmes that target emerging cooperatives especially if formed by disadvantaged citizens, provides for the design and implementation of the cooperative development support programmes and implement internationally recognized cooperative principles in South Africa.; 3) The Securities Services Act, No. 36 of 2004, (SSA) came into operation on 1 February 2005. Apart from consolidating various acts related to the financial market, it also seeks to add a significant number of new provisions, some of which relate to previously unregulated matters and of which the investment services industry should note. The Act strives to maintain a healthy balance between investor protection and the enhancement of international competitiveness of securities services in South Africa. It is also expected that the Act will promote confidence in the South African securities market, locally as well as internationally, and maintain a stable securities market environment. In the light of international developments, it was realised some years ago that the current South African securities legislation had become outdated, and did not comply with best international regulatory practice.</t>
  </si>
  <si>
    <t xml:space="preserve">1) PWW Eurasia-MiddleEast- Africa, p. 171; https://apebh2012.files.wordpress.com/2011/05/verhoef-economic-integration-through-knowledge-integration.pdf; 2) https://www.saica.co.za/Technical/LegalandGovernance/Legislation/CoOperativesAct/tabid/2438/language/en-ZA/Default.aspx; http://faolex.fao.org/cgi-bin/faolex.exe?rec_id=046799&amp;database=faolex&amp;search_type=link&amp;table=result&amp;lang=eng&amp;format_name=@ERALL; 3) http://www.acts.co.za/securities_services_act_2004/securities_services_act_2004_act_no_48_of_2004_; https://www.fsb.co.za/Departments/capitalMarkets/Documents/New%20Securities%20Services%20Act%20aligns%20South%20African%20with%20best%20international%20Regulatory%20practice.pdf; </t>
  </si>
  <si>
    <t>1) Randgold &amp; Exploration (Acct); 2) Alexander Forbes (Acct); 3) Ghalavas Option (Acct)</t>
  </si>
  <si>
    <t xml:space="preserve">1) Fraud and theft - The CEO of R&amp;E allegedly sold large quantities of company shares, valued at more than 2 billion rand, without authorization.  The CEO, Kebble, produced false financial statements to conceal the sales, and the proceeds were unaccounted for by the time of Kebble's murder.  Further investigation into the fraud and murder implicated ANC officials and members of a drug smuggling syndicate. 2) Nondisclosure - The firm reportedly practiced "bulking" of 950 of the retirement accounts it administered, and then failed to disclose to the owners of these accounts the profits earned from bank fees received. The firm advised its shareholdes to trade with caution, and eventually agreed to compensate accountholders with a 500 million rand payment. 3)  Fraud and theft – Peter Ghavalas, a former GM of Nedcor Investment Bank, masterminded a massive pension fraud initially thought to amount to R175 million, but eventually understood to encompass R1 billion.  Ghavalas devised a scheme, utilizing a series of fraudulent sales and mergers, to siphon off surplus pension funds of firms included in the Picbel Group Provident Fund, among others.  Ghavalas initiated the scam while representing his bank on the board of the Lifecare Company, and the firms Alexander Forbes and Sanlam facilitated his activities.  Much of the fraud took place in the 1990s, but was only made public in 2006. </t>
  </si>
  <si>
    <t>1) BD19960227; 2) BD19960523, p.1-2; 3)20060118, p.1</t>
  </si>
  <si>
    <t>1) Fidentia (Near)</t>
  </si>
  <si>
    <t>1) Fraud and misappropriation of funds - The investment firm was placed under curatorship when it was discovered that 406 million rand out of 1.6 billion in pension fund investments was unaccounted for.  The missing sum increased to over 1 billion, and the firm was unable to met its obligations to its funds' 47k+ beneficiaries.  The losses also included public money in the form of a 200 million investment from the Transportation Education Training Authority, most of which was not recovered.  Fidentia officials were charged with fraud and theft, and a TETA official with bribery.  This is the largest financial scandal in SA history since the Masterbond scandal in 1991.</t>
  </si>
  <si>
    <t>1) BD20070205, p.1</t>
  </si>
  <si>
    <t>1) Corporate Laws Amendments Act (Acct);</t>
  </si>
  <si>
    <t>1) (Effective date: 14 December 2007) Important changes to the Companies Act 61 of 1973 came into effect on 14 December 2007 with the commencement of the Corporate Laws Amendment Act 24 of 2006.  Amongst others, a widely held company must appoint an audit committee whose function it is to nominate an auditor for the widely held company and to ensure compliance with the Act. This is not a requirement for limited interest companies. Overall, the Act places greater responsibility on directors and creates various offences and penalties for directors. Amongst others, these include joint and several liability of directors together with the company for failure to appoint an auditor within a specified time. Other offences include the issuing of incomplete or non-compliant financial statements, the publication of false or misleading reports and failure to comply or take reasonable steps to ensure compliance with the Act as to matters to be stated in the group financial statements. Lastly, this Act aimed to establish a Financial Reporting Standards Committee, to serve as the accounting standard setting body in South Africa and a Financial Reporting Investigation Panel to investigate non-compliance with financial reporting standards. In the end, before any of the two entity could be established, the 2009 Companies Act Amendment aimed at establishing the Financial Reporting Standards Council instead, which was established in 2011.;</t>
  </si>
  <si>
    <t>1) https://books.google.dk/books?id=UOFKUaNXh4kC&amp;printsec=frontcover#v=onepage&amp;q&amp;f=false (Contents 1-C-1); https://www.google.dk/url?sa=t&amp;rct=j&amp;q=&amp;esrc=s&amp;source=web&amp;cd=6&amp;cad=rja&amp;uact=8&amp;ved=0ahUKEwipxs_Hlv7QAhWGBiwKHVTcCMYQFgg2MAU&amp;url=http%3A%2F%2Fwww.phinc.co.za%2Fkc%2FData%2FNew_Corporate_laws_amendment_act_2493.doc&amp;usg=AFQjCNGbfTfYn6D5Fffk__MVSgUD67QCDA&amp;sig2=FI_aestCGoDVvAfGd9jHAg; Technically Speaking - January 2008 by Deloitte;</t>
  </si>
  <si>
    <t>1) Dealstream (Non)</t>
  </si>
  <si>
    <t>1) Fraud and ponzi scheme – Dealstream was essentially a fraudulent company that promised investors outsized returns on their investments through the use of questionable financial instruments.  These investors included “captains of industry in SA.”  More important in the author’s view was the failure of regulatory agency’s to catch the red flags raised by Dealstream’s activities in 2006.</t>
  </si>
  <si>
    <t>1) BD20081030, p.1</t>
  </si>
  <si>
    <t xml:space="preserve">1) This pillar aims to complement the minimum capital requirements and supervisory review process by developing a set of disclosure requirements which will allow the market participants to gauge the capital adequacy of an institution.; 2) Amongst others amends the Financial Services Board Act, 1990, to define and further define certain expressions; to update references to legislation and institutions; to extend the functions of the board; to amend the provision for the filling of vacancies on the board; to provide anew for the establishment of committees of the board; to provide for the establishment of an enforcement committee; to provide for the appointment of an acting executive officer; to extend and regulate the power of delegation by the Minister and the board; to extend the grounds for disclosure of information obtained in the course of performing functions; to extend the ambit of provisions relating to limitation of liability; to repeal provisions relating to the board of appeal, and to provide for a new board of appeal; and to increase fines for contraventions of certain sections;; 
</t>
  </si>
  <si>
    <t>1) Bischof, J., H. Daske, F. Elfers, and L. Hail. 2016. “A tale of two regulators: Risk disclosures, liquidity, and enforcement in the banking sector.” Working paper.; https://en.wikipedia.org/wiki/Basel_II; 2) http://us-cdn.creamermedia.co.za/assets/articles/attachments/17969_a22-08.pdf;</t>
  </si>
  <si>
    <t>1) King Report - King III (Other);</t>
  </si>
  <si>
    <t>1) In this version governance, strategy and sustainability were integrated.;</t>
  </si>
  <si>
    <t>1) Moneyweb (Non)</t>
  </si>
  <si>
    <t xml:space="preserve">1) Fraud and misappropriation of funds -  The firm’s financial director and company secretary were implicated by an internal investigation in the misappropriation of company funds, the revelation of which may have contributed to a significant loss of share value.  </t>
  </si>
  <si>
    <t>1) BD20110620, p.1</t>
  </si>
  <si>
    <t xml:space="preserve">1) In March 2012 a number of decisions were made by the IFRS (and partly APB). SA GAAP will be withdrawn, which would cease to apply in respect of financial years commencing on or after 1 December 2012. Furthermore, the FRSC will seek to obtain power to issue financial reporting pronouncements (FRPs) to take account of local South African circumstances or issues not specifically covered by IFRS or IFRS for SMEs, provided FRPs are not in conflict with IFRS or IFRS for SMEs. Lastly, the APB will commence the process of its voluntary winding up.; 2) Standards of Generally Recognised Accounting Practice (GRAP) are accounting standards issued by the Accounting Standards Board (ASB). These standards are required to be applied by public entities, constitutional institutions, municipalities and boards, commissions, companies, corporations, funds or other entities under the ownership control of a municipality, parliament and the provincial legislatures. GRAP Standards are largely based on International Financial Reporting Standards (IFRS) as issued by the International Accounting Standards Board (IASB). However, as IFRS standards are set for profit-orientated entities as opposed to service-orientated entities which are found in the public sector, the ASB has issued several standards which provide guidance on accounting for public sector specific issues. Five new standards will be applicable to those entities applying GRAP for periods beginning on or after 1 April 2013.; 3) The Financial Markets Act, 2012, came into effect on 3 June 2013. It replaces the Securities Services Act, No.36 of 2004 (the SSA) in its entirety. Many of the provisions of the Act are similar to the provisions contained in the SSA. The introduction of the new law is meant to bring South Africa in line with international norms and standards. In order to ensure that the market has adequate time to adapt to and comply with the new requirements, the regulations and rules that will give substance to the Act will become fully operational following a transitional period. The Act is expected to have a significant impact on the South African securities services industry. The Act contains a number of new provisions, especially those relating to increased regulation and regulatory oversight, and reporting requirements in respect of over-the-counter (OTC) derivatives.; 4) The Bill amends eleven financial sector laws to address legislative gaps highlighted after the 2008 financial crisis and to align these laws with the Companies Act, 2008 and other legislation. The Bill addresses several urgent areas by: closing gaps identified by the Financial Sector Assessment Program conducted by the IMF and the World Bank regarding South Africa’s adherence to international standards for financial regulation; aligning financial sector legislation with the Companies Act, 2008; eliminating overlaps caused by the Consumer Protection Act, 2008 (Act No. 68 of 2008), the Companies Act, 2008, and the Competition Amendment Act, 2009 (Act No.1 of 2009); and making the FSB the lead regulator where there is concurrent jurisdiction.;
</t>
  </si>
  <si>
    <t>1) https://www.saica.co.za/Technical/FinancialReporting/APB/tabid/530/language/en-ZA/Default.aspx; http://www.iasplus.com/en/jurisdictions/africa/south-africa; 2) Technically Speaking - July 2012 by Deloitte; 3) https://www.pwc.co.za/en/assets/pdf/regulatory-exchange-december-2013.pdf; https://www.fsb.co.za/Departments/capitalMarkets/Documents/Financial%20Markets%20Act%2019%20of%202012.pdf; 4) https://www.fsb.co.za/Departments/communications/Documents/Clause%20by%20clause%2027%20Sep%20final%20.pdf;</t>
  </si>
  <si>
    <t>1) Guptagate (X)</t>
  </si>
  <si>
    <t xml:space="preserve">1) Corruption and Misappropriation of public resources – A private businessman, Gupta, who had personal and financial connections to President Zuma was allegedly able to use a SA Air Force installation and attendant security for a private wedding. </t>
  </si>
  <si>
    <t>1) BD20130503, p.1</t>
  </si>
  <si>
    <t xml:space="preserve">1) This Act amends the Co-operatives Act 2005 so as to, among other things: to provide for the national apex co-operative; to provide for the annual submission of information to the registrar; to provide with respect to liquidation of co-operatives; to substitute the Advisory Board with the Advisory Council; to provide for the establishment, functions and powers of the Co-operative Development Agency; to provide for oversight and executive authority of the Agency; to provide for the establishment, composition and functions of the Co-operatives Tribunal; to ensure compliance with the principles of intergovernmental relations; and to provide for intergovernmental relations with the co-operative sector.; 2) To amend the Banks Act, 1990, so as to define certain expressions and to amend certain definitions; to bring certain provisions in line with their practical application; to update references to legislation and institutions; to extend the use of the name bank to representative offices; to provide that a contravention of the Financial Intelligence Centre Act, 2001, is a cause for suspension or cancellation of registration as a bank; to align the Banks Act, 1990, with the Companies Act, 2008; and to comply further with the requirements of the Basel Committee of Banking Supervision; and to provide for matters connected therewith.; 3) The Act amended and updated various acts with the purpose of the changes to close regulatory gaps, to effect improvements to certain provisions, to provide for increased supervisory capabilities, to rationalise and align the supervisory functions afforded to the Registrar; and to align the amended Acts with the Companies Act, 2008.; </t>
  </si>
  <si>
    <t>1) http://faolex.fao.org/cgi-bin/faolex.exe?rec_id=137905&amp;database=faolex&amp;search_type=link&amp;table=result&amp;lang=eng&amp;format_name=@ERALL; 2) https://www.resbank.co.za/Lists/News%20and%20Publications/Attachments/3607/Banks%20Amendment%20Act%202013.pdf; 3) http://www.insurancegateway.co.za/LifeProfessionals/PressRoom/ViewPress/Irn=7721&amp;URL=The+Financial+Services+Laws+General+Amendment+Act+published+on+16+January+1;</t>
  </si>
  <si>
    <t>1) ANC Gauteng (Non)</t>
  </si>
  <si>
    <t>1) Tender fraud and bribery – The ANC’s chief whip in the Gauteng province was accused of tender fraud amounting to 1.4 billion rand, and of accepting 2.6 million in cash from at least two companies.</t>
  </si>
  <si>
    <t>1) BD20140729, p.1</t>
  </si>
  <si>
    <r>
      <t xml:space="preserve">1) To amend the Financial Management of Parliament Act, 2009 so as to insert further definitions; to deal with the financial management of provincial legislatures; to amend the provisions dealing with the oversight mechanism; to amend provisions dealing with Parliament’s annual budget, appropriations and approvals; to amend the provisions dealing with donor funds; to delete certain provisions dealing with Parliament’s own revenue sources; </t>
    </r>
    <r>
      <rPr>
        <u/>
        <sz val="11"/>
        <color indexed="8"/>
        <rFont val="Calibri"/>
        <family val="2"/>
      </rPr>
      <t>to align the provisions dealing with reporting and auditing with the Public Finance Management Act, 1999;</t>
    </r>
    <r>
      <rPr>
        <sz val="11"/>
        <color indexed="8"/>
        <rFont val="Calibri"/>
        <family val="2"/>
      </rPr>
      <t xml:space="preserve"> to repeal certain sections of the Powers and Privileges Act, 1963; to delete certain references to ‘‘provincial legislatures’’ in the Public Finance Management Act, 1999; to include references to performance management; to amend the long title; and to provide for matters connected therewith.;</t>
    </r>
  </si>
  <si>
    <t>1) http://www.gov.za/sites/www.gov.za/files/37966_gon689.pdf;</t>
  </si>
  <si>
    <t>1) The Independent Regulatory Board for Auditors (IRBA) published a Rule in the Government Gazette (Nr 39475 of 04 December 2015) which makes it mandatory that all auditor’s reports on Annual Financial Statements of all public interest entities shall disclose the number of years which the audit firm has been the auditor of the entity (audit tenure). This rule by the IRBA applies to audit reports issued on the annual financial statements of all public interest entities, as defined in the Companies Act of 2008 (public and state-owned) and prescribed by the IRBA from time to time, for periods ending on or after 31 December 2015.; 2) Amends the Auditing Profession Act, 2005, so as to provide for the regulation of candidate auditors and to update references to the Companies Act, 2008; and to provide for matters connected therewith.; 3) The global financial crisis resulted in closer scrutiny of financial stability by the Financial Stability Board (FSB), an international body. As part of this process, the FSB published a framework called Key Attributes of Effective Resolution Regimes for Financial Institutions in October 2011. This framework was updated in October 2014 and proposed many new mechanisms for regulators to ensure the orderly resolution of bank failures. As a member jurisdiction of the FSB, South Africa agreed to abide by these principles. However, South African banks operate under the Banks Act, which did not adequately allow for these resolution mechanisms, and hence required amendment. To address these shortcomings, the Banks Amendment Bill 2014 was gazetted in December 2014 (and became effective in 2015).; 3) The global financial crisis resulted in closer scrutiny of financial stability by the Financial Stability Board (FSB), an international body. As part of this process, the FSB published a framework called Key Attributes of Effective Resolution Regimes for Financial Institutions in October 2011. This framework was updated in October 2014 and proposed many new mechanisms for regulators to ensure the orderly resolution of bank failures. As a member jurisdiction of the FSB, South Africa agreed to abide by these principles. However, South African banks operate under the Banks Act, which did not adequately allow for these resolution mechanisms, and hence required amendment. To address these shortcomings, the Banks Amendment Act was passed in 2015 (Draft published in 2014).; 4) (Effective 2017) The King Committee published the King IV Report on Corporate Governance for South Africa 2016 (King IV) on 1 November 2016. King IV is effective in respect of financial years commencing on or after 1 April 2017. King IV replaces King III in its entirety. While King III called on companies to apply or explain, King IV assumes application of all principles, and requires entities to explain how the principles are applied. King IV is principle- and outcomes-based rather than rules-based. Corporate governance should be concerned with ethical leadership, attitude, mindset and behaviour. The focus is on transparency and targeted, well-considered disclosures. Remuneration receives far greater prominence, in line with international developments. King IV recognises information in isolation of technology as a corporate asset that is part of the company’s stock of intellectual capital and confirms the need for governance structures to protect and enhance this asset. There is a new emphasis on the roles and responsibilities of stakeholders.; 5) Other events: Additional JSE disclosure requirements. On 9 October 2015, the JSE announced amendments to the JSE Listings Requirements (Requirements) that will come into effect on 9 November 2015. Furthermore, it made amendments to the JSE Debt Listings Requirements, the most important one of which is the Accreditation of Auditors. The effective date of these last amendments is 4 August 2015.;</t>
  </si>
  <si>
    <t>1) Technically Speaking - April 2016 by Deloitte; 2) http://www.gov.za/sites/www.gov.za/files/38889_17-6_Act2of2015AuditingProfessionAmendAct_a.pdf; 3) https://www.resbank.co.za/RegulationAndSupervision/BankSupervision/BankingLegislation/Documents/Banks%20Amendment%20Act,%202015.pdf; 4) https://www2.deloitte.com/za/en/pages/africa-centre-for-corporate-governance/articles/kingiv-report-on-corporate-governance.html; 5) http://www.polity.org.za/article/amendments-to-the-jse-listings-requirements-2015-10-15; Technically Speaking - November 2015 by Deloitte;</t>
  </si>
  <si>
    <t>1) Fraud - Three Eskom employees were charged with utilizing front companies to purchase properties  low, and then sell them to the Eskom Pension Fund at inflated prices.  The fund was defrauded of 18.6 million rand. 2) Embezzlement - The Trust alleged that an portfolio manager had removed funds from the Trust's accounts, and then fled the country. 3) Embezzlement - A Department official was alleged to have illegally transferred funds from the department's pension fund into her personal account.  Millions of rand were unaccounted for. 4) Fraud - A Pretoria businessman was sentenced for participation in a scheme to fraudulently obtain permission for a 24 million rand investment. 5) Fraud and theft - An investigation revealed that 10 million rand were missing from the Department's pension fund.  In addition to suspicion of fraudulent activity on behalf of employees, there was suspicion that some were accessories to armed robberies of Department facilities. 6) Fraud - Forbes allegedly failed to disclose to the JSE that clients' securities were unlawfully sold for 6 months in an attempt to offset the firm's overdraft and prevent suspension from the JSE.  There were 441 counts involving 15 million. 7) Fraud and theft - WPH suffered 18 million in trading losses over four months. New management requested the cessation of trading and alleged theft and fraud, due to the mismanagement and reckless conduct of previous management, to the attorney-general.  8) Fraud and bribery - The MD (managing director?) Chummy von Lempke allegedly bribed officials at the Correctional Services and Health Departments, and falsified financial documents, to enable him to sell inferior product for large sums of money.  The substandard products, in turn, cost the state millions of rand in damages.  9) Fraud - An employee of Nedbank issued fraudulent guarantees to a number of foreign banks, amounting to a potential loss of 1.9 billion.  However, guarantees were intercepted by Nedbank, and potential losses averted. It would later be revealed that the employee, Quinton Booysen, was involved with an international syndicate whose fraudulent activities concerne 3 billion rand. 10) Fraud and mismanagement - the firm employed unqualified brokers to patronize financially illiterate clients, especially the elderly.  These were induced to invest in a "bubble." 11) Embezzlement and corruption - SA Ambassador to the UN Allan Boesak was alleged to have embezzled donor funds from his fundation, specifically that he took an unjustifiably large salary and allowed employees to take loans without expectation of repayment. Missing funds amount to millions of rand. 12) Fraud and embezzlement - Fundstrust was alleged to have illegally managed its property investments.  Investor's funds were pooled and loans made with no attempt to match lender and borrower accounts.  The firms' former director was revealed to have accepted investor funds into her account, and claimed personal expenses from it. 13) Fraud and smuggling - A former Sandton employee was convicted and sentenced for his illegally moving 26.7 million out of SA.  He utilized a syndicate that smuggled precious metals valued at 270 million.</t>
  </si>
  <si>
    <t>1) Law No.1 1891 (Acct);</t>
  </si>
  <si>
    <t>1) Transvaal Companies Act, No. 31 (Acct); 2) Natal Accountants Act, No. 35 of 1909 (X);</t>
  </si>
  <si>
    <t>1) Public Finance Management Act (PFMA), no. 1 of 1999 (X);</t>
  </si>
  <si>
    <t xml:space="preserve">1) IFRS adoption (Acct); 2) Municipal Finance Management Act, 2003 (X); 3) The Financial Intelligence Centre Act (FIC Act) (Other); </t>
  </si>
  <si>
    <t>1) Auditing Profession Act, No. 26 (Acct); 2) Co-operatives Act, No 14 of 2005 (X); 3) Securities Services Act, 2004 (Act No. 36 of 2004) (Other);</t>
  </si>
  <si>
    <t>1) Pillar 3 of Basel II: The Market Discipline (Acct); 2) Financial Services Laws General Amendment Act, 22 of 2008 (X);</t>
  </si>
  <si>
    <t>1) The JSE tightened control over adjustments made to profit history prior to listing.  This was meant to prevent dubious pro forma profits from being published in company prospectuses.;</t>
  </si>
  <si>
    <t>1) IFRS Decisions March 2012 (X); 2) New Generally Recognised Accounting Practice Standards (GRAP) (X); 3) Financial Markets Act, No.19 of 2012 (X); 4) Financial Services Laws General Amendment Bill, 2012 (Other);</t>
  </si>
  <si>
    <t>1) Co-operatives Amendment Act (No. 6 of 2013) (X); 2) Banks Amendment Act, 2013 (X); 3) Financial Services Laws General Amendment Act, Act No. 45 of 2013 (X);</t>
  </si>
  <si>
    <t>1) Financial Management of Parliament Amendment Act, 2014 (X);</t>
  </si>
  <si>
    <t>1) Disclosure of Audit Tenure (Acct); 2) Auditing Profession Amendment Act, 2015 (X); 3) Banks Amendment Act 2015 (X); 4) 2016: King IV (X);</t>
  </si>
  <si>
    <t>1) The Journal, 8/25/1880</t>
  </si>
  <si>
    <t>1) Solomon case (X); 2) Honey case (Non);</t>
  </si>
  <si>
    <t>1) The Society (Near); 2) McLachlan case (X); 3) Fuller case (X); 4) Hopkins case (Acct);</t>
  </si>
  <si>
    <t>1) Mr. Solomon was accused of only giving £30 worth of shares when the buyer says to have given £75.; 2) Mr. Honey was charged with fraud, in getting money under false pretences, together with embezzlement in regard to certain other moneys entrusted to him. He was sentenced to 2 years imprisonment.;</t>
  </si>
  <si>
    <t>1) When the books of 'The Society' were checked, £4,400 were missing which had gone in the hand of Mr. Stubbs. 200 members of The Society were present at the court case. "Shareholders and directors had been the subject of misplaced confidence."; 2) The estate of McLachlan showed a deficiency of over £3,000. The judge ruled that McLachlan was however not guilty of fraud, but was guilty of culpable insolvency, in that he had not kept proper books.; 3) Fuller, estate owner, was accused of frauding £3000 and also not keeping proper books.; 4) (June 1881 to March 1882) Hopkins, a bookkeeper, was accused of fraud. A large number of items had been entered in the day book as received but not entered in the cash book. Furthermore, items in the cash book had also been falsified. Every month of the scandal period, the totals of the debits and credits had been falsified, at a rate of £1 a month.;</t>
  </si>
  <si>
    <t xml:space="preserve">1) The Journal, 7/12/1881; 2) The Journal, 9/26/1881; </t>
  </si>
  <si>
    <t>1) The Friend of the Free State and Bloemfontein Gazettel, 2/2/1882; 2) Supplement to The Journal, 3/31/1882; 3) The Natal Witness, 8/26/1882; 4) The Natal Witness, 12/4/1882</t>
  </si>
  <si>
    <t>1) Leeuwarder Courantl, 7/14/1883; 2) The Journal, 10/31/1883; 3) The Journal, 2/16/1883;</t>
  </si>
  <si>
    <t>1) The Natal Witness, 1/5/1884; 2)The Natal Witness, 12/9/1884; 3) The Journal, 6/13/1884;</t>
  </si>
  <si>
    <t>1) Erasmus case (X); 2) Pioneer Powder Factory (Non);</t>
  </si>
  <si>
    <t>1) The Natal Witness, 3/7/1885; 2) The Journal, 10/21/1885;</t>
  </si>
  <si>
    <t>1) The Journal, 4/20/1886; 2) The Journal, 2/17/1886;</t>
  </si>
  <si>
    <t>1) The Journal, 6/14/1887;</t>
  </si>
  <si>
    <t xml:space="preserve">1) Rosenthal case (Non); </t>
  </si>
  <si>
    <t>1) Durdan (Non); 2) Rand Companies (Non);</t>
  </si>
  <si>
    <t xml:space="preserve">1) The Standard Bank received a draft from Mr. Rosenthal selling 100 shares of De Beer's Mining Company for £4,513. When the bank came to collect the shares, Rosenthal discounted the draft and refused to pay the shares.; </t>
  </si>
  <si>
    <t>1) Carnell had been committed for trial on charges of theft, embezzlement, and falsity in connenction with the Durban Trust and Assurance company. The amount of the frauds is between £3,000 and £1,000.; 2) This article goes into a statement from another newspaper that Rand Companies could put out three times as much gold as they did at the time, but that the yield is kept down by managers and directors so that the shares would be depressed to the lowest point after which they would buy the shares and raise yield. However, this article presents other explanations for the low yields. Nevertheless, the article agrees that shareholders can be easily defrauded as there is little protection and have no access to the real state of affairs in the companies.;</t>
  </si>
  <si>
    <t xml:space="preserve">1) The Journal, 10/18/1888; </t>
  </si>
  <si>
    <t>1) The Journal, 1/24/1889; 2) The Journal, 11/30/1889;</t>
  </si>
  <si>
    <t>1) The Journal, 7/21/1892;</t>
  </si>
  <si>
    <t>1) Lieutenant Schroeder, who worked at the Detective Department of the police, was arrested on charge of forgery and fraud.;</t>
  </si>
  <si>
    <t>1) The Journal, 1/10/1893;</t>
  </si>
  <si>
    <t>1) Native Opinion and Guardian, 2/19/1895;</t>
  </si>
  <si>
    <t xml:space="preserve">1) The Journal, 3/08/1898 and The Journal, 3/12/1898; 2) The Journal, 9/06/1898 </t>
  </si>
  <si>
    <t>1) The Journal, 10/14/1897</t>
  </si>
  <si>
    <t xml:space="preserve">1) The Journal, 9/02/1905 </t>
  </si>
  <si>
    <t>1) Rand Daily Mail Johannesburg, 7/04/1907, 7/06/1907, 7/13/1907, and 12/11/1907; 2) Indian Opinion, 2/02/1907</t>
  </si>
  <si>
    <t>1) Rand Daily Mail Johannesburg, 5/20/1908, 2) Rand Daily Mail Johannesburg, 2/08/1908,</t>
  </si>
  <si>
    <t>1) Rand Daily Mail Johannesburg, 10/09/1909,</t>
  </si>
  <si>
    <t>1) Rand Daily Mail Johannesburg, 1/28/1910,</t>
  </si>
  <si>
    <t xml:space="preserve">1) The Journal, 10/19/1911 </t>
  </si>
  <si>
    <t>1) Indian Opinion, 10/08/1922</t>
  </si>
  <si>
    <t>1) ALGEMEEN HANDELSBLAD, 9/30/1950</t>
  </si>
  <si>
    <t>1) Provided for the liquidation of companies, without reference to accountants, but liquidators were commissioned to perform the liquidation, which would be supervised by the Master of the High Court.; 2) Formation Institute of Accountants and Auditors in the South African Republic (IAASAR). The first association of accountants to establish a formal organization was the IAASAR.;</t>
  </si>
  <si>
    <t>1) Law No.1 1894 (X); 2) Establishing of the IAASAR (Acct)</t>
  </si>
  <si>
    <t>1) The Act demanded annual financial statements to represent the financial position and the results of the company "fairly" and on a basis consistent with those of previous years. The accountancy profession’s strategy was not to approach these new requirements by new legislation, but to devise a consultative procedure for submissions on accounting practices, professional deliberations and the formulation of a consensus position on GAAP. This Companies Act replaced the one from 1926 and remained in force until 31 April 2011.; 2) Establishment of the Accounting Practices Board (APB). The APB is the former standard-setting body in South Africa established in 1973 to consider and issue what should be generally accepted accounting practice (Statements of Generally Accepted Accounting Practices or SA GAAP). With the establishment of the Financial Reporting Standards Council (FRSC) in 2011 (established in terms of section 203 of the Companies Act 71 of 2008), the APB became redundant. 3) Other events: Formation Audit Standards Committee (ASC).;</t>
  </si>
  <si>
    <t>1) Companies Act, No. 61 (Acct); 2) Establishment of the Accounting Practices Board (APB) (Acct);</t>
  </si>
  <si>
    <t>1) First South African GAAP statement. The APB issued the first statement of SA GAAP in 1974, "The disclosure of accounting policies".;</t>
  </si>
  <si>
    <t>1) First South African GAAP statement (Acct)</t>
  </si>
  <si>
    <t>1) Harmonization of SA GAAP with IAS (Acct)</t>
  </si>
  <si>
    <t>1) Revision of the report, including new sections on sustainability, the role of the corporate board, and risk management; 2) (Commenced September 2004) FAIS, the Financial Advisory and Intermediary Services Act, is legislation that impacts on the financial services industry and aims to regulate the giving of advice and rendering of intermediary services to clients, as well as certain other issues. The Act impacts on most financial institutions, financial service providers and their representatives. It also expanded the mandate of the FSB to include aspects of market conduct in the banking industry.;  3) Appointment of the Accounting Review Panel (ARP). In December 2002, the Minister of Finance appointed the Accounting Review Panel (ARP) to revisit the regulatory structure for auditors and accountants as well as the APB of 1997. The South African Government was clearly disturbed by the global accountability and ethical breeches (e.g. international accounting and auditing scandals leading to the collapse of Enron, Worldcom, and Parmalat) and required the ARP to report on a wide range of matters pertaining to liabilities and accountability of auditors, the appropriateness and usefulness of accounting standards, and the connections between the statutes regulating the accounting profession, the financial reporting legislation, and the Companies Act of 1973.; 4) Formation FRIP. The FRIP (previously called the GAAP Monitoring Panel) was formed in 2002 by the JSE as a joint venture with SAICA, as an advisory body to the JSE to enhance and enforce financial statement compliance with IFRS. Its advice to the JSE has played a major role in improving financial reporting in South Africa, and the results of the investigations have in certain instances, affected the financial reporting of virtually all of the listed companies on the JSE (and also contributed to necessary changes in IFRS).;</t>
  </si>
  <si>
    <t>1) King Report - King II (Other); 2) Financial Advisory and Intermediary Services Act (FAIS) (X);  3) Appointment of the Accounting Review Panel (ARP) (Acct); 4) Formation FRIP (Acct)</t>
  </si>
  <si>
    <t xml:space="preserve">1) (Effective date is May 1 2011)  The Act re-writes South African company law completely, and accordingly will have far-reaching effects. Simplifies the legislation and reduces the regulatory burden for business identities. Furthermore adds new regulatory instiutions and partial codification of corporate governance aspects. Amongst others, it established the Financial Reporting Standards Council: an entity mandated to review the financial reporting standards within the South African context and to propose to the Minister any amendments thereto. In order to provide a flexible regime that balance accountability and transparency, with a lessened regulatory burden, the Act provides for certain common requirements of all companies and differentiated requirements depending on their wider responsibility to the public and their social and economic impact. Additionaly, the Act provides for the creation of a capital adequacy model that is based only on solvency and liquidity and abolishes the concept of par value shares and nominal value. In terms of Section 35, a company may no longer authorise any shares with a par or nominal value.; 2) To amend the Companies Act, 2008, so as to effect certain legal-technical and grammatical amendments in order to ensure the proper application and administration of the principal Act subsequent to its commencement; to correct certain errors resulting in inconsistency and ambiguity in the principal Act; to establish a proper foundation for certain necessary regulations; to continue the mechanisms established under section 335 of the Companies Act, 1973, which allow for the transfer of registration of foreign companies to the jurisdiction of the Republic; to further provide for companies trading under insolvent circumstances; to extend the grounds for disqualification as a director; to provide for the terms of office of members of the Companies Tribunal; and to provide for matters connected therewith.; 3) Proactive monitoring of Annual Financial Statements by the JSE. In February 2011, the Johannesburg Stock Exchange (JSE) announced that it would embark on a process of reviewing Annual Financial Statements (AFS) for compliance with International Financial Reporting Standards (IFRS). The objective of the review process would therefore be to contribute towards the production of quality financial reporting of entities listed on the JSE.; 4) Other events: Establishing of the Financial Reporting Standards Council (FRSC). The Financial Reporting Standards Council (FRSC) was formed in late 2011 and is the legally constituted standard-setter for South Africa.  Previously, the Accounting Practices Board, a private sector body consisting of a number of accounting and industry bodies, was empowered to issue accounting standards for use by South African companies.; </t>
  </si>
  <si>
    <t xml:space="preserve">1) http://www.saipa.co.za/articles/14350/new-companies-act-71-2008-frequently-asked-questions; Technically Speaking - November 2011 by Deloitte; Technically Speaking - April 2013 by Deloitte; http://www.polity.org.za/article/a-corporate-revolution-in-south-africa-the-companies-act-no-71-of-2008-2009-10-21; 2) http://www.legalb.co.za/SANatTxt/2011_000/2011_003_000-Ove-v20110426.html; 3) Technically Speaking - May 2014 by Deloitte; 4) http://www.iasplus.com/en/jurisdictions/africa/south-africa; https://www.saica.co.za/Technical/FinancialReporting/APB/tabid/530/language/en-ZA/Default.aspx; </t>
  </si>
  <si>
    <t>1) Companies Act 71 of 2008 (Acct); 2) Companies Amendment Act, No. 3 of 2011 (X); 3) Proactive monitoring of Annual Financial Statements by the JSE (Acct)</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</si>
</sst>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indexed="9"/>
      <name val="Calibri"/>
      <family val="2"/>
    </font>
    <font>
      <sz val="11"/>
      <color indexed="8"/>
      <name val="Calibri"/>
      <family val="2"/>
    </font>
    <font>
      <sz val="11"/>
      <name val="Calibri"/>
      <family val="2"/>
    </font>
    <font>
      <sz val="11"/>
      <color rgb="FF000000"/>
      <name val="Calibri"/>
      <family val="2"/>
    </font>
    <font>
      <u/>
      <sz val="11"/>
      <color indexed="8"/>
      <name val="Calibri"/>
      <family val="2"/>
    </font>
  </fonts>
  <fills count="7">
    <fill>
      <patternFill patternType="none"/>
    </fill>
    <fill>
      <patternFill patternType="gray125"/>
    </fill>
    <fill>
      <patternFill patternType="solid">
        <fgColor rgb="FF000000"/>
        <bgColor rgb="FF003300"/>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643">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1" fillId="0" borderId="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8" fillId="0" borderId="0" applyNumberFormat="0" applyFill="0" applyBorder="0" applyAlignment="0" applyProtection="0"/>
  </cellStyleXfs>
  <cellXfs count="24">
    <xf numFmtId="0" fontId="0" fillId="0" borderId="0" xfId="0"/>
    <xf numFmtId="0" fontId="10" fillId="0" borderId="0" xfId="0" applyFont="1" applyAlignment="1">
      <alignment vertical="center"/>
    </xf>
    <xf numFmtId="0" fontId="10" fillId="0" borderId="0" xfId="0" applyFont="1" applyAlignment="1">
      <alignment horizontal="left"/>
    </xf>
    <xf numFmtId="0" fontId="11" fillId="0" borderId="0" xfId="1" applyNumberFormat="1" applyFont="1" applyAlignment="1" applyProtection="1">
      <alignment horizontal="left"/>
    </xf>
    <xf numFmtId="0" fontId="10" fillId="0" borderId="0" xfId="0" applyFont="1"/>
    <xf numFmtId="0" fontId="10" fillId="0" borderId="0" xfId="0" applyFont="1" applyAlignment="1"/>
    <xf numFmtId="0" fontId="10" fillId="0" borderId="0" xfId="0" applyFont="1" applyFill="1"/>
    <xf numFmtId="0" fontId="10" fillId="0" borderId="0" xfId="0" applyFont="1" applyFill="1" applyAlignment="1">
      <alignment wrapText="1"/>
    </xf>
    <xf numFmtId="0" fontId="11" fillId="0" borderId="0" xfId="0" applyFont="1" applyFill="1"/>
    <xf numFmtId="0" fontId="11" fillId="0" borderId="0" xfId="1" applyNumberFormat="1" applyFont="1" applyAlignment="1">
      <alignment horizontal="left"/>
    </xf>
    <xf numFmtId="0" fontId="12" fillId="0" borderId="0" xfId="0" applyFont="1"/>
    <xf numFmtId="0" fontId="11" fillId="0" borderId="0" xfId="1" applyNumberFormat="1" applyFont="1" applyFill="1" applyAlignment="1">
      <alignment horizontal="left"/>
    </xf>
    <xf numFmtId="0" fontId="9" fillId="2" borderId="0" xfId="0" applyFont="1" applyFill="1" applyAlignment="1">
      <alignment horizontal="center" vertical="center"/>
    </xf>
    <xf numFmtId="0" fontId="9" fillId="3" borderId="0" xfId="1642" applyFont="1" applyFill="1" applyBorder="1" applyAlignment="1" applyProtection="1">
      <alignment horizontal="center" vertical="center" wrapText="1"/>
    </xf>
    <xf numFmtId="0" fontId="9" fillId="4" borderId="0" xfId="1642" applyFont="1" applyFill="1" applyBorder="1" applyAlignment="1" applyProtection="1">
      <alignment horizontal="center" vertical="center" wrapText="1"/>
    </xf>
    <xf numFmtId="0" fontId="9" fillId="5" borderId="0" xfId="1642" applyFont="1" applyFill="1" applyBorder="1" applyAlignment="1" applyProtection="1">
      <alignment horizontal="center" vertical="center" wrapText="1"/>
    </xf>
    <xf numFmtId="0" fontId="11" fillId="6" borderId="0" xfId="1642" applyFont="1" applyFill="1" applyBorder="1" applyAlignment="1" applyProtection="1">
      <alignment horizontal="left"/>
    </xf>
    <xf numFmtId="0" fontId="11" fillId="6" borderId="0" xfId="1642" applyFont="1" applyFill="1" applyBorder="1" applyAlignment="1" applyProtection="1">
      <alignment horizontal="center"/>
    </xf>
    <xf numFmtId="0" fontId="11" fillId="0" borderId="0" xfId="1" applyNumberFormat="1" applyFont="1" applyAlignment="1" applyProtection="1">
      <alignment horizontal="center"/>
    </xf>
    <xf numFmtId="0" fontId="11" fillId="0" borderId="0" xfId="1" applyNumberFormat="1" applyFont="1" applyFill="1" applyAlignment="1" applyProtection="1">
      <alignment horizontal="center"/>
    </xf>
    <xf numFmtId="0" fontId="11" fillId="0" borderId="0" xfId="1" applyNumberFormat="1" applyFont="1" applyAlignment="1">
      <alignment horizontal="center"/>
    </xf>
    <xf numFmtId="0" fontId="11" fillId="0" borderId="0" xfId="1" applyNumberFormat="1" applyFont="1" applyFill="1" applyAlignment="1">
      <alignment horizontal="center"/>
    </xf>
    <xf numFmtId="0" fontId="11" fillId="0" borderId="0" xfId="0" applyFont="1" applyAlignment="1">
      <alignment horizontal="center"/>
    </xf>
    <xf numFmtId="0" fontId="10" fillId="0" borderId="0" xfId="0" applyFont="1" applyAlignment="1">
      <alignment horizontal="center"/>
    </xf>
  </cellXfs>
  <cellStyles count="1643">
    <cellStyle name="ANCLAS,REZONES Y SUS PARTES,DE FUNDICION,DE HIERRO O DE ACERO" xfId="1"/>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2" builtinId="53"/>
    <cellStyle name="Followed Hyperlink" xfId="547" builtinId="9" hidden="1"/>
    <cellStyle name="Followed Hyperlink" xfId="563" builtinId="9" hidden="1"/>
    <cellStyle name="Followed Hyperlink" xfId="579" builtinId="9" hidden="1"/>
    <cellStyle name="Followed Hyperlink" xfId="595" builtinId="9" hidden="1"/>
    <cellStyle name="Followed Hyperlink" xfId="611" builtinId="9" hidden="1"/>
    <cellStyle name="Followed Hyperlink" xfId="627" builtinId="9" hidden="1"/>
    <cellStyle name="Followed Hyperlink" xfId="643" builtinId="9" hidden="1"/>
    <cellStyle name="Followed Hyperlink" xfId="659" builtinId="9" hidden="1"/>
    <cellStyle name="Followed Hyperlink" xfId="675" builtinId="9" hidden="1"/>
    <cellStyle name="Followed Hyperlink" xfId="691" builtinId="9" hidden="1"/>
    <cellStyle name="Followed Hyperlink" xfId="707" builtinId="9" hidden="1"/>
    <cellStyle name="Followed Hyperlink" xfId="723" builtinId="9" hidden="1"/>
    <cellStyle name="Followed Hyperlink" xfId="739" builtinId="9" hidden="1"/>
    <cellStyle name="Followed Hyperlink" xfId="755" builtinId="9" hidden="1"/>
    <cellStyle name="Followed Hyperlink" xfId="771" builtinId="9" hidden="1"/>
    <cellStyle name="Followed Hyperlink" xfId="787" builtinId="9" hidden="1"/>
    <cellStyle name="Followed Hyperlink" xfId="803" builtinId="9" hidden="1"/>
    <cellStyle name="Followed Hyperlink" xfId="819" builtinId="9" hidden="1"/>
    <cellStyle name="Followed Hyperlink" xfId="835" builtinId="9" hidden="1"/>
    <cellStyle name="Followed Hyperlink" xfId="851" builtinId="9" hidden="1"/>
    <cellStyle name="Followed Hyperlink" xfId="867" builtinId="9" hidden="1"/>
    <cellStyle name="Followed Hyperlink" xfId="883" builtinId="9" hidden="1"/>
    <cellStyle name="Followed Hyperlink" xfId="899" builtinId="9" hidden="1"/>
    <cellStyle name="Followed Hyperlink" xfId="915" builtinId="9" hidden="1"/>
    <cellStyle name="Followed Hyperlink" xfId="931" builtinId="9" hidden="1"/>
    <cellStyle name="Followed Hyperlink" xfId="947" builtinId="9" hidden="1"/>
    <cellStyle name="Followed Hyperlink" xfId="963" builtinId="9" hidden="1"/>
    <cellStyle name="Followed Hyperlink" xfId="979" builtinId="9" hidden="1"/>
    <cellStyle name="Followed Hyperlink" xfId="995" builtinId="9" hidden="1"/>
    <cellStyle name="Followed Hyperlink" xfId="1011" builtinId="9" hidden="1"/>
    <cellStyle name="Followed Hyperlink" xfId="1027" builtinId="9" hidden="1"/>
    <cellStyle name="Followed Hyperlink" xfId="1043" builtinId="9" hidden="1"/>
    <cellStyle name="Followed Hyperlink" xfId="1059" builtinId="9" hidden="1"/>
    <cellStyle name="Followed Hyperlink" xfId="1075" builtinId="9" hidden="1"/>
    <cellStyle name="Followed Hyperlink" xfId="1091" builtinId="9" hidden="1"/>
    <cellStyle name="Followed Hyperlink" xfId="1107" builtinId="9" hidden="1"/>
    <cellStyle name="Followed Hyperlink" xfId="1123" builtinId="9" hidden="1"/>
    <cellStyle name="Followed Hyperlink" xfId="1139" builtinId="9" hidden="1"/>
    <cellStyle name="Followed Hyperlink" xfId="1155" builtinId="9" hidden="1"/>
    <cellStyle name="Followed Hyperlink" xfId="1171" builtinId="9" hidden="1"/>
    <cellStyle name="Followed Hyperlink" xfId="1187" builtinId="9" hidden="1"/>
    <cellStyle name="Followed Hyperlink" xfId="1203" builtinId="9" hidden="1"/>
    <cellStyle name="Followed Hyperlink" xfId="1219" builtinId="9" hidden="1"/>
    <cellStyle name="Followed Hyperlink" xfId="1235" builtinId="9" hidden="1"/>
    <cellStyle name="Followed Hyperlink" xfId="1251" builtinId="9" hidden="1"/>
    <cellStyle name="Followed Hyperlink" xfId="1267" builtinId="9" hidden="1"/>
    <cellStyle name="Followed Hyperlink" xfId="1283" builtinId="9" hidden="1"/>
    <cellStyle name="Followed Hyperlink" xfId="1299" builtinId="9" hidden="1"/>
    <cellStyle name="Followed Hyperlink" xfId="1315" builtinId="9" hidden="1"/>
    <cellStyle name="Followed Hyperlink" xfId="1335" builtinId="9" hidden="1"/>
    <cellStyle name="Followed Hyperlink" xfId="1366" builtinId="9" hidden="1"/>
    <cellStyle name="Followed Hyperlink" xfId="1396" builtinId="9" hidden="1"/>
    <cellStyle name="Followed Hyperlink" xfId="1428" builtinId="9" hidden="1"/>
    <cellStyle name="Followed Hyperlink" xfId="1460" builtinId="9" hidden="1"/>
    <cellStyle name="Followed Hyperlink" xfId="1493" builtinId="9" hidden="1"/>
    <cellStyle name="Followed Hyperlink" xfId="1510" builtinId="9" hidden="1"/>
    <cellStyle name="Followed Hyperlink" xfId="1526" builtinId="9" hidden="1"/>
    <cellStyle name="Followed Hyperlink" xfId="1542" builtinId="9" hidden="1"/>
    <cellStyle name="Followed Hyperlink" xfId="1558" builtinId="9" hidden="1"/>
    <cellStyle name="Followed Hyperlink" xfId="1574" builtinId="9" hidden="1"/>
    <cellStyle name="Followed Hyperlink" xfId="1590" builtinId="9" hidden="1"/>
    <cellStyle name="Followed Hyperlink" xfId="1606" builtinId="9" hidden="1"/>
    <cellStyle name="Followed Hyperlink" xfId="1627" builtinId="9" hidden="1"/>
    <cellStyle name="Followed Hyperlink" xfId="1625" builtinId="9" hidden="1"/>
    <cellStyle name="Followed Hyperlink" xfId="1605" builtinId="9" hidden="1"/>
    <cellStyle name="Followed Hyperlink" xfId="1589" builtinId="9" hidden="1"/>
    <cellStyle name="Followed Hyperlink" xfId="1573" builtinId="9" hidden="1"/>
    <cellStyle name="Followed Hyperlink" xfId="1557" builtinId="9" hidden="1"/>
    <cellStyle name="Followed Hyperlink" xfId="1541" builtinId="9" hidden="1"/>
    <cellStyle name="Followed Hyperlink" xfId="1525" builtinId="9" hidden="1"/>
    <cellStyle name="Followed Hyperlink" xfId="1509" builtinId="9" hidden="1"/>
    <cellStyle name="Followed Hyperlink" xfId="1491" builtinId="9" hidden="1"/>
    <cellStyle name="Followed Hyperlink" xfId="1458" builtinId="9" hidden="1"/>
    <cellStyle name="Followed Hyperlink" xfId="1426" builtinId="9" hidden="1"/>
    <cellStyle name="Followed Hyperlink" xfId="1394" builtinId="9" hidden="1"/>
    <cellStyle name="Followed Hyperlink" xfId="1364" builtinId="9" hidden="1"/>
    <cellStyle name="Followed Hyperlink" xfId="1333" builtinId="9" hidden="1"/>
    <cellStyle name="Followed Hyperlink" xfId="1314" builtinId="9" hidden="1"/>
    <cellStyle name="Followed Hyperlink" xfId="1298" builtinId="9" hidden="1"/>
    <cellStyle name="Followed Hyperlink" xfId="1282" builtinId="9" hidden="1"/>
    <cellStyle name="Followed Hyperlink" xfId="1266" builtinId="9" hidden="1"/>
    <cellStyle name="Followed Hyperlink" xfId="1250" builtinId="9" hidden="1"/>
    <cellStyle name="Followed Hyperlink" xfId="1234" builtinId="9" hidden="1"/>
    <cellStyle name="Followed Hyperlink" xfId="1218" builtinId="9" hidden="1"/>
    <cellStyle name="Followed Hyperlink" xfId="1202" builtinId="9" hidden="1"/>
    <cellStyle name="Followed Hyperlink" xfId="1186" builtinId="9" hidden="1"/>
    <cellStyle name="Followed Hyperlink" xfId="1170" builtinId="9" hidden="1"/>
    <cellStyle name="Followed Hyperlink" xfId="1154" builtinId="9" hidden="1"/>
    <cellStyle name="Followed Hyperlink" xfId="1138" builtinId="9" hidden="1"/>
    <cellStyle name="Followed Hyperlink" xfId="1122" builtinId="9" hidden="1"/>
    <cellStyle name="Followed Hyperlink" xfId="1106" builtinId="9" hidden="1"/>
    <cellStyle name="Followed Hyperlink" xfId="1090" builtinId="9" hidden="1"/>
    <cellStyle name="Followed Hyperlink" xfId="1074" builtinId="9" hidden="1"/>
    <cellStyle name="Followed Hyperlink" xfId="1058" builtinId="9" hidden="1"/>
    <cellStyle name="Followed Hyperlink" xfId="1042" builtinId="9" hidden="1"/>
    <cellStyle name="Followed Hyperlink" xfId="1026" builtinId="9" hidden="1"/>
    <cellStyle name="Followed Hyperlink" xfId="1010" builtinId="9" hidden="1"/>
    <cellStyle name="Followed Hyperlink" xfId="994" builtinId="9" hidden="1"/>
    <cellStyle name="Followed Hyperlink" xfId="978" builtinId="9" hidden="1"/>
    <cellStyle name="Followed Hyperlink" xfId="962" builtinId="9" hidden="1"/>
    <cellStyle name="Followed Hyperlink" xfId="946" builtinId="9" hidden="1"/>
    <cellStyle name="Followed Hyperlink" xfId="930" builtinId="9" hidden="1"/>
    <cellStyle name="Followed Hyperlink" xfId="914" builtinId="9" hidden="1"/>
    <cellStyle name="Followed Hyperlink" xfId="898" builtinId="9" hidden="1"/>
    <cellStyle name="Followed Hyperlink" xfId="882" builtinId="9" hidden="1"/>
    <cellStyle name="Followed Hyperlink" xfId="866" builtinId="9" hidden="1"/>
    <cellStyle name="Followed Hyperlink" xfId="850" builtinId="9" hidden="1"/>
    <cellStyle name="Followed Hyperlink" xfId="834" builtinId="9" hidden="1"/>
    <cellStyle name="Followed Hyperlink" xfId="818" builtinId="9" hidden="1"/>
    <cellStyle name="Followed Hyperlink" xfId="802" builtinId="9" hidden="1"/>
    <cellStyle name="Followed Hyperlink" xfId="786" builtinId="9" hidden="1"/>
    <cellStyle name="Followed Hyperlink" xfId="770" builtinId="9" hidden="1"/>
    <cellStyle name="Followed Hyperlink" xfId="754" builtinId="9" hidden="1"/>
    <cellStyle name="Followed Hyperlink" xfId="738" builtinId="9" hidden="1"/>
    <cellStyle name="Followed Hyperlink" xfId="722" builtinId="9" hidden="1"/>
    <cellStyle name="Followed Hyperlink" xfId="706" builtinId="9" hidden="1"/>
    <cellStyle name="Followed Hyperlink" xfId="690" builtinId="9" hidden="1"/>
    <cellStyle name="Followed Hyperlink" xfId="674" builtinId="9" hidden="1"/>
    <cellStyle name="Followed Hyperlink" xfId="658" builtinId="9" hidden="1"/>
    <cellStyle name="Followed Hyperlink" xfId="642" builtinId="9" hidden="1"/>
    <cellStyle name="Followed Hyperlink" xfId="626" builtinId="9" hidden="1"/>
    <cellStyle name="Followed Hyperlink" xfId="610" builtinId="9" hidden="1"/>
    <cellStyle name="Followed Hyperlink" xfId="594" builtinId="9" hidden="1"/>
    <cellStyle name="Followed Hyperlink" xfId="578" builtinId="9" hidden="1"/>
    <cellStyle name="Followed Hyperlink" xfId="562" builtinId="9" hidden="1"/>
    <cellStyle name="Followed Hyperlink" xfId="546" builtinId="9" hidden="1"/>
    <cellStyle name="Followed Hyperlink" xfId="530" builtinId="9" hidden="1"/>
    <cellStyle name="Followed Hyperlink" xfId="514" builtinId="9" hidden="1"/>
    <cellStyle name="Followed Hyperlink" xfId="498" builtinId="9" hidden="1"/>
    <cellStyle name="Followed Hyperlink" xfId="482" builtinId="9" hidden="1"/>
    <cellStyle name="Followed Hyperlink" xfId="466" builtinId="9" hidden="1"/>
    <cellStyle name="Followed Hyperlink" xfId="450" builtinId="9" hidden="1"/>
    <cellStyle name="Followed Hyperlink" xfId="434" builtinId="9" hidden="1"/>
    <cellStyle name="Followed Hyperlink" xfId="418" builtinId="9" hidden="1"/>
    <cellStyle name="Followed Hyperlink" xfId="402" builtinId="9" hidden="1"/>
    <cellStyle name="Followed Hyperlink" xfId="386" builtinId="9" hidden="1"/>
    <cellStyle name="Followed Hyperlink" xfId="370" builtinId="9" hidden="1"/>
    <cellStyle name="Followed Hyperlink" xfId="354" builtinId="9" hidden="1"/>
    <cellStyle name="Followed Hyperlink" xfId="338" builtinId="9" hidden="1"/>
    <cellStyle name="Followed Hyperlink" xfId="322" builtinId="9" hidden="1"/>
    <cellStyle name="Followed Hyperlink" xfId="306" builtinId="9" hidden="1"/>
    <cellStyle name="Followed Hyperlink" xfId="290" builtinId="9" hidden="1"/>
    <cellStyle name="Followed Hyperlink" xfId="274" builtinId="9" hidden="1"/>
    <cellStyle name="Followed Hyperlink" xfId="258" builtinId="9" hidden="1"/>
    <cellStyle name="Followed Hyperlink" xfId="242" builtinId="9" hidden="1"/>
    <cellStyle name="Followed Hyperlink" xfId="226" builtinId="9" hidden="1"/>
    <cellStyle name="Followed Hyperlink" xfId="210" builtinId="9" hidden="1"/>
    <cellStyle name="Followed Hyperlink" xfId="194" builtinId="9" hidden="1"/>
    <cellStyle name="Followed Hyperlink" xfId="178" builtinId="9" hidden="1"/>
    <cellStyle name="Followed Hyperlink" xfId="162" builtinId="9" hidden="1"/>
    <cellStyle name="Followed Hyperlink" xfId="146" builtinId="9" hidden="1"/>
    <cellStyle name="Followed Hyperlink" xfId="130" builtinId="9" hidden="1"/>
    <cellStyle name="Followed Hyperlink" xfId="114" builtinId="9" hidden="1"/>
    <cellStyle name="Followed Hyperlink" xfId="98" builtinId="9" hidden="1"/>
    <cellStyle name="Followed Hyperlink" xfId="82" builtinId="9" hidden="1"/>
    <cellStyle name="Followed Hyperlink" xfId="66" builtinId="9" hidden="1"/>
    <cellStyle name="Followed Hyperlink" xfId="50" builtinId="9" hidden="1"/>
    <cellStyle name="Followed Hyperlink" xfId="23" builtinId="9" hidden="1"/>
    <cellStyle name="Followed Hyperlink" xfId="33" builtinId="9" hidden="1"/>
    <cellStyle name="Followed Hyperlink" xfId="34" builtinId="9" hidden="1"/>
    <cellStyle name="Followed Hyperlink" xfId="15" builtinId="9" hidden="1"/>
    <cellStyle name="Followed Hyperlink" xfId="5" builtinId="9" hidden="1"/>
    <cellStyle name="Followed Hyperlink" xfId="14" builtinId="9" hidden="1"/>
    <cellStyle name="Followed Hyperlink" xfId="38" builtinId="9" hidden="1"/>
    <cellStyle name="Followed Hyperlink" xfId="32" builtinId="9" hidden="1"/>
    <cellStyle name="Followed Hyperlink" xfId="21" builtinId="9" hidden="1"/>
    <cellStyle name="Followed Hyperlink" xfId="52" builtinId="9" hidden="1"/>
    <cellStyle name="Followed Hyperlink" xfId="68" builtinId="9" hidden="1"/>
    <cellStyle name="Followed Hyperlink" xfId="84" builtinId="9" hidden="1"/>
    <cellStyle name="Followed Hyperlink" xfId="100" builtinId="9" hidden="1"/>
    <cellStyle name="Followed Hyperlink" xfId="116" builtinId="9" hidden="1"/>
    <cellStyle name="Followed Hyperlink" xfId="132" builtinId="9" hidden="1"/>
    <cellStyle name="Followed Hyperlink" xfId="148" builtinId="9" hidden="1"/>
    <cellStyle name="Followed Hyperlink" xfId="164" builtinId="9" hidden="1"/>
    <cellStyle name="Followed Hyperlink" xfId="180" builtinId="9" hidden="1"/>
    <cellStyle name="Followed Hyperlink" xfId="196" builtinId="9" hidden="1"/>
    <cellStyle name="Followed Hyperlink" xfId="212" builtinId="9" hidden="1"/>
    <cellStyle name="Followed Hyperlink" xfId="228" builtinId="9" hidden="1"/>
    <cellStyle name="Followed Hyperlink" xfId="244" builtinId="9" hidden="1"/>
    <cellStyle name="Followed Hyperlink" xfId="260" builtinId="9" hidden="1"/>
    <cellStyle name="Followed Hyperlink" xfId="276" builtinId="9" hidden="1"/>
    <cellStyle name="Followed Hyperlink" xfId="292" builtinId="9" hidden="1"/>
    <cellStyle name="Followed Hyperlink" xfId="308" builtinId="9" hidden="1"/>
    <cellStyle name="Followed Hyperlink" xfId="324" builtinId="9" hidden="1"/>
    <cellStyle name="Followed Hyperlink" xfId="340" builtinId="9" hidden="1"/>
    <cellStyle name="Followed Hyperlink" xfId="356" builtinId="9" hidden="1"/>
    <cellStyle name="Followed Hyperlink" xfId="372" builtinId="9" hidden="1"/>
    <cellStyle name="Followed Hyperlink" xfId="388" builtinId="9" hidden="1"/>
    <cellStyle name="Followed Hyperlink" xfId="404" builtinId="9" hidden="1"/>
    <cellStyle name="Followed Hyperlink" xfId="420" builtinId="9" hidden="1"/>
    <cellStyle name="Followed Hyperlink" xfId="436" builtinId="9" hidden="1"/>
    <cellStyle name="Followed Hyperlink" xfId="452" builtinId="9" hidden="1"/>
    <cellStyle name="Followed Hyperlink" xfId="468" builtinId="9" hidden="1"/>
    <cellStyle name="Followed Hyperlink" xfId="484" builtinId="9" hidden="1"/>
    <cellStyle name="Followed Hyperlink" xfId="500" builtinId="9" hidden="1"/>
    <cellStyle name="Followed Hyperlink" xfId="516" builtinId="9" hidden="1"/>
    <cellStyle name="Followed Hyperlink" xfId="532" builtinId="9" hidden="1"/>
    <cellStyle name="Followed Hyperlink" xfId="548" builtinId="9" hidden="1"/>
    <cellStyle name="Followed Hyperlink" xfId="564" builtinId="9" hidden="1"/>
    <cellStyle name="Followed Hyperlink" xfId="580" builtinId="9" hidden="1"/>
    <cellStyle name="Followed Hyperlink" xfId="596" builtinId="9" hidden="1"/>
    <cellStyle name="Followed Hyperlink" xfId="612" builtinId="9" hidden="1"/>
    <cellStyle name="Followed Hyperlink" xfId="628" builtinId="9" hidden="1"/>
    <cellStyle name="Followed Hyperlink" xfId="644" builtinId="9" hidden="1"/>
    <cellStyle name="Followed Hyperlink" xfId="660" builtinId="9" hidden="1"/>
    <cellStyle name="Followed Hyperlink" xfId="676" builtinId="9" hidden="1"/>
    <cellStyle name="Followed Hyperlink" xfId="692" builtinId="9" hidden="1"/>
    <cellStyle name="Followed Hyperlink" xfId="708" builtinId="9" hidden="1"/>
    <cellStyle name="Followed Hyperlink" xfId="724" builtinId="9" hidden="1"/>
    <cellStyle name="Followed Hyperlink" xfId="740" builtinId="9" hidden="1"/>
    <cellStyle name="Followed Hyperlink" xfId="756" builtinId="9" hidden="1"/>
    <cellStyle name="Followed Hyperlink" xfId="772" builtinId="9" hidden="1"/>
    <cellStyle name="Followed Hyperlink" xfId="788" builtinId="9" hidden="1"/>
    <cellStyle name="Followed Hyperlink" xfId="804" builtinId="9" hidden="1"/>
    <cellStyle name="Followed Hyperlink" xfId="820" builtinId="9" hidden="1"/>
    <cellStyle name="Followed Hyperlink" xfId="836" builtinId="9" hidden="1"/>
    <cellStyle name="Followed Hyperlink" xfId="852" builtinId="9" hidden="1"/>
    <cellStyle name="Followed Hyperlink" xfId="868" builtinId="9" hidden="1"/>
    <cellStyle name="Followed Hyperlink" xfId="884" builtinId="9" hidden="1"/>
    <cellStyle name="Followed Hyperlink" xfId="900" builtinId="9" hidden="1"/>
    <cellStyle name="Followed Hyperlink" xfId="916" builtinId="9" hidden="1"/>
    <cellStyle name="Followed Hyperlink" xfId="932" builtinId="9" hidden="1"/>
    <cellStyle name="Followed Hyperlink" xfId="948" builtinId="9" hidden="1"/>
    <cellStyle name="Followed Hyperlink" xfId="964" builtinId="9" hidden="1"/>
    <cellStyle name="Followed Hyperlink" xfId="980" builtinId="9" hidden="1"/>
    <cellStyle name="Followed Hyperlink" xfId="996" builtinId="9" hidden="1"/>
    <cellStyle name="Followed Hyperlink" xfId="1012" builtinId="9" hidden="1"/>
    <cellStyle name="Followed Hyperlink" xfId="1028" builtinId="9" hidden="1"/>
    <cellStyle name="Followed Hyperlink" xfId="1044" builtinId="9" hidden="1"/>
    <cellStyle name="Followed Hyperlink" xfId="1060" builtinId="9" hidden="1"/>
    <cellStyle name="Followed Hyperlink" xfId="1076" builtinId="9" hidden="1"/>
    <cellStyle name="Followed Hyperlink" xfId="1092" builtinId="9" hidden="1"/>
    <cellStyle name="Followed Hyperlink" xfId="1108" builtinId="9" hidden="1"/>
    <cellStyle name="Followed Hyperlink" xfId="1124" builtinId="9" hidden="1"/>
    <cellStyle name="Followed Hyperlink" xfId="1140" builtinId="9" hidden="1"/>
    <cellStyle name="Followed Hyperlink" xfId="1156" builtinId="9" hidden="1"/>
    <cellStyle name="Followed Hyperlink" xfId="1172" builtinId="9" hidden="1"/>
    <cellStyle name="Followed Hyperlink" xfId="1188" builtinId="9" hidden="1"/>
    <cellStyle name="Followed Hyperlink" xfId="1204" builtinId="9" hidden="1"/>
    <cellStyle name="Followed Hyperlink" xfId="1220" builtinId="9" hidden="1"/>
    <cellStyle name="Followed Hyperlink" xfId="1236" builtinId="9" hidden="1"/>
    <cellStyle name="Followed Hyperlink" xfId="1252" builtinId="9" hidden="1"/>
    <cellStyle name="Followed Hyperlink" xfId="1268" builtinId="9" hidden="1"/>
    <cellStyle name="Followed Hyperlink" xfId="1284" builtinId="9" hidden="1"/>
    <cellStyle name="Followed Hyperlink" xfId="1300" builtinId="9" hidden="1"/>
    <cellStyle name="Followed Hyperlink" xfId="1316" builtinId="9" hidden="1"/>
    <cellStyle name="Followed Hyperlink" xfId="1337" builtinId="9" hidden="1"/>
    <cellStyle name="Followed Hyperlink" xfId="1367" builtinId="9" hidden="1"/>
    <cellStyle name="Followed Hyperlink" xfId="1398" builtinId="9" hidden="1"/>
    <cellStyle name="Followed Hyperlink" xfId="1430" builtinId="9" hidden="1"/>
    <cellStyle name="Followed Hyperlink" xfId="1462" builtinId="9" hidden="1"/>
    <cellStyle name="Followed Hyperlink" xfId="1495" builtinId="9" hidden="1"/>
    <cellStyle name="Followed Hyperlink" xfId="1511" builtinId="9" hidden="1"/>
    <cellStyle name="Followed Hyperlink" xfId="1527" builtinId="9" hidden="1"/>
    <cellStyle name="Followed Hyperlink" xfId="1543" builtinId="9" hidden="1"/>
    <cellStyle name="Followed Hyperlink" xfId="1559" builtinId="9" hidden="1"/>
    <cellStyle name="Followed Hyperlink" xfId="1575" builtinId="9" hidden="1"/>
    <cellStyle name="Followed Hyperlink" xfId="1591" builtinId="9" hidden="1"/>
    <cellStyle name="Followed Hyperlink" xfId="1607" builtinId="9" hidden="1"/>
    <cellStyle name="Followed Hyperlink" xfId="1629" builtinId="9" hidden="1"/>
    <cellStyle name="Followed Hyperlink" xfId="1623" builtinId="9" hidden="1"/>
    <cellStyle name="Followed Hyperlink" xfId="1604" builtinId="9" hidden="1"/>
    <cellStyle name="Followed Hyperlink" xfId="1588" builtinId="9" hidden="1"/>
    <cellStyle name="Followed Hyperlink" xfId="1572" builtinId="9" hidden="1"/>
    <cellStyle name="Followed Hyperlink" xfId="1556" builtinId="9" hidden="1"/>
    <cellStyle name="Followed Hyperlink" xfId="1540" builtinId="9" hidden="1"/>
    <cellStyle name="Followed Hyperlink" xfId="1524" builtinId="9" hidden="1"/>
    <cellStyle name="Followed Hyperlink" xfId="1508" builtinId="9" hidden="1"/>
    <cellStyle name="Followed Hyperlink" xfId="1488" builtinId="9" hidden="1"/>
    <cellStyle name="Followed Hyperlink" xfId="1456" builtinId="9" hidden="1"/>
    <cellStyle name="Followed Hyperlink" xfId="1424" builtinId="9" hidden="1"/>
    <cellStyle name="Followed Hyperlink" xfId="1392" builtinId="9" hidden="1"/>
    <cellStyle name="Followed Hyperlink" xfId="1362" builtinId="9" hidden="1"/>
    <cellStyle name="Followed Hyperlink" xfId="1331" builtinId="9" hidden="1"/>
    <cellStyle name="Followed Hyperlink" xfId="1313" builtinId="9" hidden="1"/>
    <cellStyle name="Followed Hyperlink" xfId="1297" builtinId="9" hidden="1"/>
    <cellStyle name="Followed Hyperlink" xfId="1281" builtinId="9" hidden="1"/>
    <cellStyle name="Followed Hyperlink" xfId="1265" builtinId="9" hidden="1"/>
    <cellStyle name="Followed Hyperlink" xfId="1249" builtinId="9" hidden="1"/>
    <cellStyle name="Followed Hyperlink" xfId="1233" builtinId="9" hidden="1"/>
    <cellStyle name="Followed Hyperlink" xfId="1217" builtinId="9" hidden="1"/>
    <cellStyle name="Followed Hyperlink" xfId="1201" builtinId="9" hidden="1"/>
    <cellStyle name="Followed Hyperlink" xfId="1185" builtinId="9" hidden="1"/>
    <cellStyle name="Followed Hyperlink" xfId="1169" builtinId="9" hidden="1"/>
    <cellStyle name="Followed Hyperlink" xfId="1153" builtinId="9" hidden="1"/>
    <cellStyle name="Followed Hyperlink" xfId="1137" builtinId="9" hidden="1"/>
    <cellStyle name="Followed Hyperlink" xfId="1121" builtinId="9" hidden="1"/>
    <cellStyle name="Followed Hyperlink" xfId="1105" builtinId="9" hidden="1"/>
    <cellStyle name="Followed Hyperlink" xfId="1089" builtinId="9" hidden="1"/>
    <cellStyle name="Followed Hyperlink" xfId="1073" builtinId="9" hidden="1"/>
    <cellStyle name="Followed Hyperlink" xfId="1057" builtinId="9" hidden="1"/>
    <cellStyle name="Followed Hyperlink" xfId="1041" builtinId="9" hidden="1"/>
    <cellStyle name="Followed Hyperlink" xfId="1025" builtinId="9" hidden="1"/>
    <cellStyle name="Followed Hyperlink" xfId="1009" builtinId="9" hidden="1"/>
    <cellStyle name="Followed Hyperlink" xfId="993" builtinId="9" hidden="1"/>
    <cellStyle name="Followed Hyperlink" xfId="977" builtinId="9" hidden="1"/>
    <cellStyle name="Followed Hyperlink" xfId="961" builtinId="9" hidden="1"/>
    <cellStyle name="Followed Hyperlink" xfId="945" builtinId="9" hidden="1"/>
    <cellStyle name="Followed Hyperlink" xfId="929" builtinId="9" hidden="1"/>
    <cellStyle name="Followed Hyperlink" xfId="913" builtinId="9" hidden="1"/>
    <cellStyle name="Followed Hyperlink" xfId="897" builtinId="9" hidden="1"/>
    <cellStyle name="Followed Hyperlink" xfId="881" builtinId="9" hidden="1"/>
    <cellStyle name="Followed Hyperlink" xfId="865" builtinId="9" hidden="1"/>
    <cellStyle name="Followed Hyperlink" xfId="849" builtinId="9" hidden="1"/>
    <cellStyle name="Followed Hyperlink" xfId="833" builtinId="9" hidden="1"/>
    <cellStyle name="Followed Hyperlink" xfId="817" builtinId="9" hidden="1"/>
    <cellStyle name="Followed Hyperlink" xfId="801" builtinId="9" hidden="1"/>
    <cellStyle name="Followed Hyperlink" xfId="785" builtinId="9" hidden="1"/>
    <cellStyle name="Followed Hyperlink" xfId="769" builtinId="9" hidden="1"/>
    <cellStyle name="Followed Hyperlink" xfId="753" builtinId="9" hidden="1"/>
    <cellStyle name="Followed Hyperlink" xfId="737" builtinId="9" hidden="1"/>
    <cellStyle name="Followed Hyperlink" xfId="721" builtinId="9" hidden="1"/>
    <cellStyle name="Followed Hyperlink" xfId="705" builtinId="9" hidden="1"/>
    <cellStyle name="Followed Hyperlink" xfId="689" builtinId="9" hidden="1"/>
    <cellStyle name="Followed Hyperlink" xfId="673" builtinId="9" hidden="1"/>
    <cellStyle name="Followed Hyperlink" xfId="657" builtinId="9" hidden="1"/>
    <cellStyle name="Followed Hyperlink" xfId="641" builtinId="9" hidden="1"/>
    <cellStyle name="Followed Hyperlink" xfId="625" builtinId="9" hidden="1"/>
    <cellStyle name="Followed Hyperlink" xfId="609" builtinId="9" hidden="1"/>
    <cellStyle name="Followed Hyperlink" xfId="593" builtinId="9" hidden="1"/>
    <cellStyle name="Followed Hyperlink" xfId="577" builtinId="9" hidden="1"/>
    <cellStyle name="Followed Hyperlink" xfId="561" builtinId="9" hidden="1"/>
    <cellStyle name="Followed Hyperlink" xfId="545" builtinId="9" hidden="1"/>
    <cellStyle name="Followed Hyperlink" xfId="529" builtinId="9" hidden="1"/>
    <cellStyle name="Followed Hyperlink" xfId="513" builtinId="9" hidden="1"/>
    <cellStyle name="Followed Hyperlink" xfId="497" builtinId="9" hidden="1"/>
    <cellStyle name="Followed Hyperlink" xfId="481" builtinId="9" hidden="1"/>
    <cellStyle name="Followed Hyperlink" xfId="465" builtinId="9" hidden="1"/>
    <cellStyle name="Followed Hyperlink" xfId="449" builtinId="9" hidden="1"/>
    <cellStyle name="Followed Hyperlink" xfId="433" builtinId="9" hidden="1"/>
    <cellStyle name="Followed Hyperlink" xfId="417" builtinId="9" hidden="1"/>
    <cellStyle name="Followed Hyperlink" xfId="401" builtinId="9" hidden="1"/>
    <cellStyle name="Followed Hyperlink" xfId="385" builtinId="9" hidden="1"/>
    <cellStyle name="Followed Hyperlink" xfId="369" builtinId="9" hidden="1"/>
    <cellStyle name="Followed Hyperlink" xfId="353" builtinId="9" hidden="1"/>
    <cellStyle name="Followed Hyperlink" xfId="337" builtinId="9" hidden="1"/>
    <cellStyle name="Followed Hyperlink" xfId="321" builtinId="9" hidden="1"/>
    <cellStyle name="Followed Hyperlink" xfId="305" builtinId="9" hidden="1"/>
    <cellStyle name="Followed Hyperlink" xfId="289" builtinId="9" hidden="1"/>
    <cellStyle name="Followed Hyperlink" xfId="273" builtinId="9" hidden="1"/>
    <cellStyle name="Followed Hyperlink" xfId="257" builtinId="9" hidden="1"/>
    <cellStyle name="Followed Hyperlink" xfId="241" builtinId="9" hidden="1"/>
    <cellStyle name="Followed Hyperlink" xfId="225" builtinId="9" hidden="1"/>
    <cellStyle name="Followed Hyperlink" xfId="209" builtinId="9" hidden="1"/>
    <cellStyle name="Followed Hyperlink" xfId="193" builtinId="9" hidden="1"/>
    <cellStyle name="Followed Hyperlink" xfId="177" builtinId="9" hidden="1"/>
    <cellStyle name="Followed Hyperlink" xfId="161" builtinId="9" hidden="1"/>
    <cellStyle name="Followed Hyperlink" xfId="145" builtinId="9" hidden="1"/>
    <cellStyle name="Followed Hyperlink" xfId="129" builtinId="9" hidden="1"/>
    <cellStyle name="Followed Hyperlink" xfId="113" builtinId="9" hidden="1"/>
    <cellStyle name="Followed Hyperlink" xfId="75" builtinId="9" hidden="1"/>
    <cellStyle name="Followed Hyperlink" xfId="85" builtinId="9" hidden="1"/>
    <cellStyle name="Followed Hyperlink" xfId="95" builtinId="9" hidden="1"/>
    <cellStyle name="Followed Hyperlink" xfId="107" builtinId="9" hidden="1"/>
    <cellStyle name="Followed Hyperlink" xfId="97" builtinId="9" hidden="1"/>
    <cellStyle name="Followed Hyperlink" xfId="65" builtinId="9" hidden="1"/>
    <cellStyle name="Followed Hyperlink" xfId="59" builtinId="9" hidden="1"/>
    <cellStyle name="Followed Hyperlink" xfId="49" builtinId="9" hidden="1"/>
    <cellStyle name="Followed Hyperlink" xfId="43" builtinId="9" hidden="1"/>
    <cellStyle name="Followed Hyperlink" xfId="47" builtinId="9" hidden="1"/>
    <cellStyle name="Followed Hyperlink" xfId="57" builtinId="9" hidden="1"/>
    <cellStyle name="Followed Hyperlink" xfId="73" builtinId="9" hidden="1"/>
    <cellStyle name="Followed Hyperlink" xfId="105" builtinId="9" hidden="1"/>
    <cellStyle name="Followed Hyperlink" xfId="103" builtinId="9" hidden="1"/>
    <cellStyle name="Followed Hyperlink" xfId="93" builtinId="9" hidden="1"/>
    <cellStyle name="Followed Hyperlink" xfId="83" builtinId="9" hidden="1"/>
    <cellStyle name="Followed Hyperlink" xfId="71" builtinId="9" hidden="1"/>
    <cellStyle name="Followed Hyperlink" xfId="117" builtinId="9" hidden="1"/>
    <cellStyle name="Followed Hyperlink" xfId="133" builtinId="9" hidden="1"/>
    <cellStyle name="Followed Hyperlink" xfId="149" builtinId="9" hidden="1"/>
    <cellStyle name="Followed Hyperlink" xfId="165" builtinId="9" hidden="1"/>
    <cellStyle name="Followed Hyperlink" xfId="181" builtinId="9" hidden="1"/>
    <cellStyle name="Followed Hyperlink" xfId="197" builtinId="9" hidden="1"/>
    <cellStyle name="Followed Hyperlink" xfId="213" builtinId="9" hidden="1"/>
    <cellStyle name="Followed Hyperlink" xfId="229" builtinId="9" hidden="1"/>
    <cellStyle name="Followed Hyperlink" xfId="245" builtinId="9" hidden="1"/>
    <cellStyle name="Followed Hyperlink" xfId="261" builtinId="9" hidden="1"/>
    <cellStyle name="Followed Hyperlink" xfId="277" builtinId="9" hidden="1"/>
    <cellStyle name="Followed Hyperlink" xfId="293" builtinId="9" hidden="1"/>
    <cellStyle name="Followed Hyperlink" xfId="309" builtinId="9" hidden="1"/>
    <cellStyle name="Followed Hyperlink" xfId="325" builtinId="9" hidden="1"/>
    <cellStyle name="Followed Hyperlink" xfId="341" builtinId="9" hidden="1"/>
    <cellStyle name="Followed Hyperlink" xfId="357" builtinId="9" hidden="1"/>
    <cellStyle name="Followed Hyperlink" xfId="373" builtinId="9" hidden="1"/>
    <cellStyle name="Followed Hyperlink" xfId="389" builtinId="9" hidden="1"/>
    <cellStyle name="Followed Hyperlink" xfId="405" builtinId="9" hidden="1"/>
    <cellStyle name="Followed Hyperlink" xfId="421" builtinId="9" hidden="1"/>
    <cellStyle name="Followed Hyperlink" xfId="437" builtinId="9" hidden="1"/>
    <cellStyle name="Followed Hyperlink" xfId="453" builtinId="9" hidden="1"/>
    <cellStyle name="Followed Hyperlink" xfId="469" builtinId="9" hidden="1"/>
    <cellStyle name="Followed Hyperlink" xfId="485" builtinId="9" hidden="1"/>
    <cellStyle name="Followed Hyperlink" xfId="501" builtinId="9" hidden="1"/>
    <cellStyle name="Followed Hyperlink" xfId="517" builtinId="9" hidden="1"/>
    <cellStyle name="Followed Hyperlink" xfId="533" builtinId="9" hidden="1"/>
    <cellStyle name="Followed Hyperlink" xfId="549" builtinId="9" hidden="1"/>
    <cellStyle name="Followed Hyperlink" xfId="565" builtinId="9" hidden="1"/>
    <cellStyle name="Followed Hyperlink" xfId="581" builtinId="9" hidden="1"/>
    <cellStyle name="Followed Hyperlink" xfId="597" builtinId="9" hidden="1"/>
    <cellStyle name="Followed Hyperlink" xfId="613" builtinId="9" hidden="1"/>
    <cellStyle name="Followed Hyperlink" xfId="629" builtinId="9" hidden="1"/>
    <cellStyle name="Followed Hyperlink" xfId="645" builtinId="9" hidden="1"/>
    <cellStyle name="Followed Hyperlink" xfId="661" builtinId="9" hidden="1"/>
    <cellStyle name="Followed Hyperlink" xfId="677" builtinId="9" hidden="1"/>
    <cellStyle name="Followed Hyperlink" xfId="693" builtinId="9" hidden="1"/>
    <cellStyle name="Followed Hyperlink" xfId="709" builtinId="9" hidden="1"/>
    <cellStyle name="Followed Hyperlink" xfId="725" builtinId="9" hidden="1"/>
    <cellStyle name="Followed Hyperlink" xfId="741" builtinId="9" hidden="1"/>
    <cellStyle name="Followed Hyperlink" xfId="757" builtinId="9" hidden="1"/>
    <cellStyle name="Followed Hyperlink" xfId="773" builtinId="9" hidden="1"/>
    <cellStyle name="Followed Hyperlink" xfId="789" builtinId="9" hidden="1"/>
    <cellStyle name="Followed Hyperlink" xfId="805" builtinId="9" hidden="1"/>
    <cellStyle name="Followed Hyperlink" xfId="821" builtinId="9" hidden="1"/>
    <cellStyle name="Followed Hyperlink" xfId="837" builtinId="9" hidden="1"/>
    <cellStyle name="Followed Hyperlink" xfId="853" builtinId="9" hidden="1"/>
    <cellStyle name="Followed Hyperlink" xfId="869" builtinId="9" hidden="1"/>
    <cellStyle name="Followed Hyperlink" xfId="885" builtinId="9" hidden="1"/>
    <cellStyle name="Followed Hyperlink" xfId="901" builtinId="9" hidden="1"/>
    <cellStyle name="Followed Hyperlink" xfId="917" builtinId="9" hidden="1"/>
    <cellStyle name="Followed Hyperlink" xfId="933" builtinId="9" hidden="1"/>
    <cellStyle name="Followed Hyperlink" xfId="949" builtinId="9" hidden="1"/>
    <cellStyle name="Followed Hyperlink" xfId="965" builtinId="9" hidden="1"/>
    <cellStyle name="Followed Hyperlink" xfId="981" builtinId="9" hidden="1"/>
    <cellStyle name="Followed Hyperlink" xfId="997" builtinId="9" hidden="1"/>
    <cellStyle name="Followed Hyperlink" xfId="1013" builtinId="9" hidden="1"/>
    <cellStyle name="Followed Hyperlink" xfId="1029" builtinId="9" hidden="1"/>
    <cellStyle name="Followed Hyperlink" xfId="1045" builtinId="9" hidden="1"/>
    <cellStyle name="Followed Hyperlink" xfId="1061" builtinId="9" hidden="1"/>
    <cellStyle name="Followed Hyperlink" xfId="1077" builtinId="9" hidden="1"/>
    <cellStyle name="Followed Hyperlink" xfId="1093" builtinId="9" hidden="1"/>
    <cellStyle name="Followed Hyperlink" xfId="1109" builtinId="9" hidden="1"/>
    <cellStyle name="Followed Hyperlink" xfId="1125" builtinId="9" hidden="1"/>
    <cellStyle name="Followed Hyperlink" xfId="1141" builtinId="9" hidden="1"/>
    <cellStyle name="Followed Hyperlink" xfId="1157" builtinId="9" hidden="1"/>
    <cellStyle name="Followed Hyperlink" xfId="1173" builtinId="9" hidden="1"/>
    <cellStyle name="Followed Hyperlink" xfId="1189" builtinId="9" hidden="1"/>
    <cellStyle name="Followed Hyperlink" xfId="1205" builtinId="9" hidden="1"/>
    <cellStyle name="Followed Hyperlink" xfId="1221" builtinId="9" hidden="1"/>
    <cellStyle name="Followed Hyperlink" xfId="1237" builtinId="9" hidden="1"/>
    <cellStyle name="Followed Hyperlink" xfId="1253" builtinId="9" hidden="1"/>
    <cellStyle name="Followed Hyperlink" xfId="1269" builtinId="9" hidden="1"/>
    <cellStyle name="Followed Hyperlink" xfId="1285" builtinId="9" hidden="1"/>
    <cellStyle name="Followed Hyperlink" xfId="1301" builtinId="9" hidden="1"/>
    <cellStyle name="Followed Hyperlink" xfId="1317" builtinId="9" hidden="1"/>
    <cellStyle name="Followed Hyperlink" xfId="1339" builtinId="9" hidden="1"/>
    <cellStyle name="Followed Hyperlink" xfId="1368" builtinId="9" hidden="1"/>
    <cellStyle name="Followed Hyperlink" xfId="1400" builtinId="9" hidden="1"/>
    <cellStyle name="Followed Hyperlink" xfId="1432" builtinId="9" hidden="1"/>
    <cellStyle name="Followed Hyperlink" xfId="1464" builtinId="9" hidden="1"/>
    <cellStyle name="Followed Hyperlink" xfId="1496" builtinId="9" hidden="1"/>
    <cellStyle name="Followed Hyperlink" xfId="1512" builtinId="9" hidden="1"/>
    <cellStyle name="Followed Hyperlink" xfId="1528" builtinId="9" hidden="1"/>
    <cellStyle name="Followed Hyperlink" xfId="1544" builtinId="9" hidden="1"/>
    <cellStyle name="Followed Hyperlink" xfId="1560" builtinId="9" hidden="1"/>
    <cellStyle name="Followed Hyperlink" xfId="1576" builtinId="9" hidden="1"/>
    <cellStyle name="Followed Hyperlink" xfId="1592" builtinId="9" hidden="1"/>
    <cellStyle name="Followed Hyperlink" xfId="1608" builtinId="9" hidden="1"/>
    <cellStyle name="Followed Hyperlink" xfId="1631" builtinId="9" hidden="1"/>
    <cellStyle name="Followed Hyperlink" xfId="1621" builtinId="9" hidden="1"/>
    <cellStyle name="Followed Hyperlink" xfId="1603" builtinId="9" hidden="1"/>
    <cellStyle name="Followed Hyperlink" xfId="1587" builtinId="9" hidden="1"/>
    <cellStyle name="Followed Hyperlink" xfId="1571" builtinId="9" hidden="1"/>
    <cellStyle name="Followed Hyperlink" xfId="1555" builtinId="9" hidden="1"/>
    <cellStyle name="Followed Hyperlink" xfId="1539" builtinId="9" hidden="1"/>
    <cellStyle name="Followed Hyperlink" xfId="1523" builtinId="9" hidden="1"/>
    <cellStyle name="Followed Hyperlink" xfId="1507" builtinId="9" hidden="1"/>
    <cellStyle name="Followed Hyperlink" xfId="1486" builtinId="9" hidden="1"/>
    <cellStyle name="Followed Hyperlink" xfId="1454" builtinId="9" hidden="1"/>
    <cellStyle name="Followed Hyperlink" xfId="1422" builtinId="9" hidden="1"/>
    <cellStyle name="Followed Hyperlink" xfId="1390" builtinId="9" hidden="1"/>
    <cellStyle name="Followed Hyperlink" xfId="1360" builtinId="9" hidden="1"/>
    <cellStyle name="Followed Hyperlink" xfId="1329" builtinId="9" hidden="1"/>
    <cellStyle name="Followed Hyperlink" xfId="1312" builtinId="9" hidden="1"/>
    <cellStyle name="Followed Hyperlink" xfId="1296" builtinId="9" hidden="1"/>
    <cellStyle name="Followed Hyperlink" xfId="1280" builtinId="9" hidden="1"/>
    <cellStyle name="Followed Hyperlink" xfId="1264" builtinId="9" hidden="1"/>
    <cellStyle name="Followed Hyperlink" xfId="1248" builtinId="9" hidden="1"/>
    <cellStyle name="Followed Hyperlink" xfId="1232" builtinId="9" hidden="1"/>
    <cellStyle name="Followed Hyperlink" xfId="1216" builtinId="9" hidden="1"/>
    <cellStyle name="Followed Hyperlink" xfId="1200" builtinId="9" hidden="1"/>
    <cellStyle name="Followed Hyperlink" xfId="1184" builtinId="9" hidden="1"/>
    <cellStyle name="Followed Hyperlink" xfId="1168" builtinId="9" hidden="1"/>
    <cellStyle name="Followed Hyperlink" xfId="1152" builtinId="9" hidden="1"/>
    <cellStyle name="Followed Hyperlink" xfId="1136" builtinId="9" hidden="1"/>
    <cellStyle name="Followed Hyperlink" xfId="1120" builtinId="9" hidden="1"/>
    <cellStyle name="Followed Hyperlink" xfId="1104" builtinId="9" hidden="1"/>
    <cellStyle name="Followed Hyperlink" xfId="1088" builtinId="9" hidden="1"/>
    <cellStyle name="Followed Hyperlink" xfId="1072" builtinId="9" hidden="1"/>
    <cellStyle name="Followed Hyperlink" xfId="1056" builtinId="9" hidden="1"/>
    <cellStyle name="Followed Hyperlink" xfId="1040" builtinId="9" hidden="1"/>
    <cellStyle name="Followed Hyperlink" xfId="1024" builtinId="9" hidden="1"/>
    <cellStyle name="Followed Hyperlink" xfId="1008" builtinId="9" hidden="1"/>
    <cellStyle name="Followed Hyperlink" xfId="992" builtinId="9" hidden="1"/>
    <cellStyle name="Followed Hyperlink" xfId="976" builtinId="9" hidden="1"/>
    <cellStyle name="Followed Hyperlink" xfId="960" builtinId="9" hidden="1"/>
    <cellStyle name="Followed Hyperlink" xfId="944" builtinId="9" hidden="1"/>
    <cellStyle name="Followed Hyperlink" xfId="928" builtinId="9" hidden="1"/>
    <cellStyle name="Followed Hyperlink" xfId="912" builtinId="9" hidden="1"/>
    <cellStyle name="Followed Hyperlink" xfId="896" builtinId="9" hidden="1"/>
    <cellStyle name="Followed Hyperlink" xfId="880" builtinId="9" hidden="1"/>
    <cellStyle name="Followed Hyperlink" xfId="864" builtinId="9" hidden="1"/>
    <cellStyle name="Followed Hyperlink" xfId="848" builtinId="9" hidden="1"/>
    <cellStyle name="Followed Hyperlink" xfId="832" builtinId="9" hidden="1"/>
    <cellStyle name="Followed Hyperlink" xfId="816" builtinId="9" hidden="1"/>
    <cellStyle name="Followed Hyperlink" xfId="800" builtinId="9" hidden="1"/>
    <cellStyle name="Followed Hyperlink" xfId="784" builtinId="9" hidden="1"/>
    <cellStyle name="Followed Hyperlink" xfId="768" builtinId="9" hidden="1"/>
    <cellStyle name="Followed Hyperlink" xfId="752" builtinId="9" hidden="1"/>
    <cellStyle name="Followed Hyperlink" xfId="736" builtinId="9" hidden="1"/>
    <cellStyle name="Followed Hyperlink" xfId="720" builtinId="9" hidden="1"/>
    <cellStyle name="Followed Hyperlink" xfId="704" builtinId="9" hidden="1"/>
    <cellStyle name="Followed Hyperlink" xfId="688" builtinId="9" hidden="1"/>
    <cellStyle name="Followed Hyperlink" xfId="672" builtinId="9" hidden="1"/>
    <cellStyle name="Followed Hyperlink" xfId="656" builtinId="9" hidden="1"/>
    <cellStyle name="Followed Hyperlink" xfId="640" builtinId="9" hidden="1"/>
    <cellStyle name="Followed Hyperlink" xfId="624" builtinId="9" hidden="1"/>
    <cellStyle name="Followed Hyperlink" xfId="608" builtinId="9" hidden="1"/>
    <cellStyle name="Followed Hyperlink" xfId="592" builtinId="9" hidden="1"/>
    <cellStyle name="Followed Hyperlink" xfId="576" builtinId="9" hidden="1"/>
    <cellStyle name="Followed Hyperlink" xfId="560" builtinId="9" hidden="1"/>
    <cellStyle name="Followed Hyperlink" xfId="544" builtinId="9" hidden="1"/>
    <cellStyle name="Followed Hyperlink" xfId="528" builtinId="9" hidden="1"/>
    <cellStyle name="Followed Hyperlink" xfId="512" builtinId="9" hidden="1"/>
    <cellStyle name="Followed Hyperlink" xfId="496" builtinId="9" hidden="1"/>
    <cellStyle name="Followed Hyperlink" xfId="480" builtinId="9" hidden="1"/>
    <cellStyle name="Followed Hyperlink" xfId="464" builtinId="9" hidden="1"/>
    <cellStyle name="Followed Hyperlink" xfId="448" builtinId="9" hidden="1"/>
    <cellStyle name="Followed Hyperlink" xfId="432" builtinId="9" hidden="1"/>
    <cellStyle name="Followed Hyperlink" xfId="416" builtinId="9" hidden="1"/>
    <cellStyle name="Followed Hyperlink" xfId="400" builtinId="9" hidden="1"/>
    <cellStyle name="Followed Hyperlink" xfId="384" builtinId="9" hidden="1"/>
    <cellStyle name="Followed Hyperlink" xfId="368" builtinId="9" hidden="1"/>
    <cellStyle name="Followed Hyperlink" xfId="352" builtinId="9" hidden="1"/>
    <cellStyle name="Followed Hyperlink" xfId="336" builtinId="9" hidden="1"/>
    <cellStyle name="Followed Hyperlink" xfId="320" builtinId="9" hidden="1"/>
    <cellStyle name="Followed Hyperlink" xfId="304" builtinId="9" hidden="1"/>
    <cellStyle name="Followed Hyperlink" xfId="288" builtinId="9" hidden="1"/>
    <cellStyle name="Followed Hyperlink" xfId="272" builtinId="9" hidden="1"/>
    <cellStyle name="Followed Hyperlink" xfId="256" builtinId="9" hidden="1"/>
    <cellStyle name="Followed Hyperlink" xfId="240" builtinId="9" hidden="1"/>
    <cellStyle name="Followed Hyperlink" xfId="224" builtinId="9" hidden="1"/>
    <cellStyle name="Followed Hyperlink" xfId="208" builtinId="9" hidden="1"/>
    <cellStyle name="Followed Hyperlink" xfId="192" builtinId="9" hidden="1"/>
    <cellStyle name="Followed Hyperlink" xfId="176" builtinId="9" hidden="1"/>
    <cellStyle name="Followed Hyperlink" xfId="160" builtinId="9" hidden="1"/>
    <cellStyle name="Followed Hyperlink" xfId="144" builtinId="9" hidden="1"/>
    <cellStyle name="Followed Hyperlink" xfId="128" builtinId="9" hidden="1"/>
    <cellStyle name="Followed Hyperlink" xfId="112" builtinId="9" hidden="1"/>
    <cellStyle name="Followed Hyperlink" xfId="96" builtinId="9" hidden="1"/>
    <cellStyle name="Followed Hyperlink" xfId="80" builtinId="9" hidden="1"/>
    <cellStyle name="Followed Hyperlink" xfId="64" builtinId="9" hidden="1"/>
    <cellStyle name="Followed Hyperlink" xfId="48" builtinId="9" hidden="1"/>
    <cellStyle name="Followed Hyperlink" xfId="24" builtinId="9" hidden="1"/>
    <cellStyle name="Followed Hyperlink" xfId="35" builtinId="9" hidden="1"/>
    <cellStyle name="Followed Hyperlink" xfId="30" builtinId="9" hidden="1"/>
    <cellStyle name="Followed Hyperlink" xfId="16" builtinId="9" hidden="1"/>
    <cellStyle name="Followed Hyperlink" xfId="8" builtinId="9" hidden="1"/>
    <cellStyle name="Followed Hyperlink" xfId="13" builtinId="9" hidden="1"/>
    <cellStyle name="Followed Hyperlink" xfId="41" builtinId="9" hidden="1"/>
    <cellStyle name="Followed Hyperlink" xfId="31" builtinId="9" hidden="1"/>
    <cellStyle name="Followed Hyperlink" xfId="20" builtinId="9" hidden="1"/>
    <cellStyle name="Followed Hyperlink" xfId="54" builtinId="9" hidden="1"/>
    <cellStyle name="Followed Hyperlink" xfId="70" builtinId="9" hidden="1"/>
    <cellStyle name="Followed Hyperlink" xfId="86" builtinId="9" hidden="1"/>
    <cellStyle name="Followed Hyperlink" xfId="102" builtinId="9" hidden="1"/>
    <cellStyle name="Followed Hyperlink" xfId="118" builtinId="9" hidden="1"/>
    <cellStyle name="Followed Hyperlink" xfId="134" builtinId="9" hidden="1"/>
    <cellStyle name="Followed Hyperlink" xfId="150" builtinId="9" hidden="1"/>
    <cellStyle name="Followed Hyperlink" xfId="166" builtinId="9" hidden="1"/>
    <cellStyle name="Followed Hyperlink" xfId="182" builtinId="9" hidden="1"/>
    <cellStyle name="Followed Hyperlink" xfId="198" builtinId="9" hidden="1"/>
    <cellStyle name="Followed Hyperlink" xfId="214" builtinId="9" hidden="1"/>
    <cellStyle name="Followed Hyperlink" xfId="230" builtinId="9" hidden="1"/>
    <cellStyle name="Followed Hyperlink" xfId="246" builtinId="9" hidden="1"/>
    <cellStyle name="Followed Hyperlink" xfId="262" builtinId="9" hidden="1"/>
    <cellStyle name="Followed Hyperlink" xfId="278" builtinId="9" hidden="1"/>
    <cellStyle name="Followed Hyperlink" xfId="294" builtinId="9" hidden="1"/>
    <cellStyle name="Followed Hyperlink" xfId="310" builtinId="9" hidden="1"/>
    <cellStyle name="Followed Hyperlink" xfId="326" builtinId="9" hidden="1"/>
    <cellStyle name="Followed Hyperlink" xfId="342" builtinId="9" hidden="1"/>
    <cellStyle name="Followed Hyperlink" xfId="358" builtinId="9" hidden="1"/>
    <cellStyle name="Followed Hyperlink" xfId="374" builtinId="9" hidden="1"/>
    <cellStyle name="Followed Hyperlink" xfId="390" builtinId="9" hidden="1"/>
    <cellStyle name="Followed Hyperlink" xfId="406" builtinId="9" hidden="1"/>
    <cellStyle name="Followed Hyperlink" xfId="422" builtinId="9" hidden="1"/>
    <cellStyle name="Followed Hyperlink" xfId="438" builtinId="9" hidden="1"/>
    <cellStyle name="Followed Hyperlink" xfId="454" builtinId="9" hidden="1"/>
    <cellStyle name="Followed Hyperlink" xfId="470" builtinId="9" hidden="1"/>
    <cellStyle name="Followed Hyperlink" xfId="486" builtinId="9" hidden="1"/>
    <cellStyle name="Followed Hyperlink" xfId="502" builtinId="9" hidden="1"/>
    <cellStyle name="Followed Hyperlink" xfId="518" builtinId="9" hidden="1"/>
    <cellStyle name="Followed Hyperlink" xfId="534" builtinId="9" hidden="1"/>
    <cellStyle name="Followed Hyperlink" xfId="550" builtinId="9" hidden="1"/>
    <cellStyle name="Followed Hyperlink" xfId="566" builtinId="9" hidden="1"/>
    <cellStyle name="Followed Hyperlink" xfId="582" builtinId="9" hidden="1"/>
    <cellStyle name="Followed Hyperlink" xfId="598" builtinId="9" hidden="1"/>
    <cellStyle name="Followed Hyperlink" xfId="614" builtinId="9" hidden="1"/>
    <cellStyle name="Followed Hyperlink" xfId="630" builtinId="9" hidden="1"/>
    <cellStyle name="Followed Hyperlink" xfId="646" builtinId="9" hidden="1"/>
    <cellStyle name="Followed Hyperlink" xfId="662" builtinId="9" hidden="1"/>
    <cellStyle name="Followed Hyperlink" xfId="678" builtinId="9" hidden="1"/>
    <cellStyle name="Followed Hyperlink" xfId="694" builtinId="9" hidden="1"/>
    <cellStyle name="Followed Hyperlink" xfId="710" builtinId="9" hidden="1"/>
    <cellStyle name="Followed Hyperlink" xfId="726" builtinId="9" hidden="1"/>
    <cellStyle name="Followed Hyperlink" xfId="742" builtinId="9" hidden="1"/>
    <cellStyle name="Followed Hyperlink" xfId="758" builtinId="9" hidden="1"/>
    <cellStyle name="Followed Hyperlink" xfId="774" builtinId="9" hidden="1"/>
    <cellStyle name="Followed Hyperlink" xfId="790" builtinId="9" hidden="1"/>
    <cellStyle name="Followed Hyperlink" xfId="806" builtinId="9" hidden="1"/>
    <cellStyle name="Followed Hyperlink" xfId="822" builtinId="9" hidden="1"/>
    <cellStyle name="Followed Hyperlink" xfId="838" builtinId="9" hidden="1"/>
    <cellStyle name="Followed Hyperlink" xfId="854" builtinId="9" hidden="1"/>
    <cellStyle name="Followed Hyperlink" xfId="870" builtinId="9" hidden="1"/>
    <cellStyle name="Followed Hyperlink" xfId="886" builtinId="9" hidden="1"/>
    <cellStyle name="Followed Hyperlink" xfId="902" builtinId="9" hidden="1"/>
    <cellStyle name="Followed Hyperlink" xfId="918" builtinId="9" hidden="1"/>
    <cellStyle name="Followed Hyperlink" xfId="934" builtinId="9" hidden="1"/>
    <cellStyle name="Followed Hyperlink" xfId="950" builtinId="9" hidden="1"/>
    <cellStyle name="Followed Hyperlink" xfId="966" builtinId="9" hidden="1"/>
    <cellStyle name="Followed Hyperlink" xfId="982" builtinId="9" hidden="1"/>
    <cellStyle name="Followed Hyperlink" xfId="998" builtinId="9" hidden="1"/>
    <cellStyle name="Followed Hyperlink" xfId="1014" builtinId="9" hidden="1"/>
    <cellStyle name="Followed Hyperlink" xfId="1030" builtinId="9" hidden="1"/>
    <cellStyle name="Followed Hyperlink" xfId="1046" builtinId="9" hidden="1"/>
    <cellStyle name="Followed Hyperlink" xfId="1062" builtinId="9" hidden="1"/>
    <cellStyle name="Followed Hyperlink" xfId="1078" builtinId="9" hidden="1"/>
    <cellStyle name="Followed Hyperlink" xfId="1094" builtinId="9" hidden="1"/>
    <cellStyle name="Followed Hyperlink" xfId="1110" builtinId="9" hidden="1"/>
    <cellStyle name="Followed Hyperlink" xfId="1126" builtinId="9" hidden="1"/>
    <cellStyle name="Followed Hyperlink" xfId="1142" builtinId="9" hidden="1"/>
    <cellStyle name="Followed Hyperlink" xfId="1158" builtinId="9" hidden="1"/>
    <cellStyle name="Followed Hyperlink" xfId="1174" builtinId="9" hidden="1"/>
    <cellStyle name="Followed Hyperlink" xfId="1190" builtinId="9" hidden="1"/>
    <cellStyle name="Followed Hyperlink" xfId="1206" builtinId="9" hidden="1"/>
    <cellStyle name="Followed Hyperlink" xfId="1222" builtinId="9" hidden="1"/>
    <cellStyle name="Followed Hyperlink" xfId="1238" builtinId="9" hidden="1"/>
    <cellStyle name="Followed Hyperlink" xfId="1254" builtinId="9" hidden="1"/>
    <cellStyle name="Followed Hyperlink" xfId="1270" builtinId="9" hidden="1"/>
    <cellStyle name="Followed Hyperlink" xfId="1286" builtinId="9" hidden="1"/>
    <cellStyle name="Followed Hyperlink" xfId="1302" builtinId="9" hidden="1"/>
    <cellStyle name="Followed Hyperlink" xfId="1318" builtinId="9" hidden="1"/>
    <cellStyle name="Followed Hyperlink" xfId="1341" builtinId="9" hidden="1"/>
    <cellStyle name="Followed Hyperlink" xfId="1370" builtinId="9" hidden="1"/>
    <cellStyle name="Followed Hyperlink" xfId="1402" builtinId="9" hidden="1"/>
    <cellStyle name="Followed Hyperlink" xfId="1434" builtinId="9" hidden="1"/>
    <cellStyle name="Followed Hyperlink" xfId="1466" builtinId="9" hidden="1"/>
    <cellStyle name="Followed Hyperlink" xfId="1497" builtinId="9" hidden="1"/>
    <cellStyle name="Followed Hyperlink" xfId="1513" builtinId="9" hidden="1"/>
    <cellStyle name="Followed Hyperlink" xfId="1529" builtinId="9" hidden="1"/>
    <cellStyle name="Followed Hyperlink" xfId="1545" builtinId="9" hidden="1"/>
    <cellStyle name="Followed Hyperlink" xfId="1561" builtinId="9" hidden="1"/>
    <cellStyle name="Followed Hyperlink" xfId="1577" builtinId="9" hidden="1"/>
    <cellStyle name="Followed Hyperlink" xfId="1593" builtinId="9" hidden="1"/>
    <cellStyle name="Followed Hyperlink" xfId="1609" builtinId="9" hidden="1"/>
    <cellStyle name="Followed Hyperlink" xfId="1633" builtinId="9" hidden="1"/>
    <cellStyle name="Followed Hyperlink" xfId="1619" builtinId="9" hidden="1"/>
    <cellStyle name="Followed Hyperlink" xfId="1602" builtinId="9" hidden="1"/>
    <cellStyle name="Followed Hyperlink" xfId="1586" builtinId="9" hidden="1"/>
    <cellStyle name="Followed Hyperlink" xfId="1570" builtinId="9" hidden="1"/>
    <cellStyle name="Followed Hyperlink" xfId="1554" builtinId="9" hidden="1"/>
    <cellStyle name="Followed Hyperlink" xfId="1538" builtinId="9" hidden="1"/>
    <cellStyle name="Followed Hyperlink" xfId="1522" builtinId="9" hidden="1"/>
    <cellStyle name="Followed Hyperlink" xfId="1506" builtinId="9" hidden="1"/>
    <cellStyle name="Followed Hyperlink" xfId="1484" builtinId="9" hidden="1"/>
    <cellStyle name="Followed Hyperlink" xfId="1452" builtinId="9" hidden="1"/>
    <cellStyle name="Followed Hyperlink" xfId="1420" builtinId="9" hidden="1"/>
    <cellStyle name="Followed Hyperlink" xfId="1388" builtinId="9" hidden="1"/>
    <cellStyle name="Followed Hyperlink" xfId="1358" builtinId="9" hidden="1"/>
    <cellStyle name="Followed Hyperlink" xfId="1327" builtinId="9" hidden="1"/>
    <cellStyle name="Followed Hyperlink" xfId="1311" builtinId="9" hidden="1"/>
    <cellStyle name="Followed Hyperlink" xfId="1295" builtinId="9" hidden="1"/>
    <cellStyle name="Followed Hyperlink" xfId="1279" builtinId="9" hidden="1"/>
    <cellStyle name="Followed Hyperlink" xfId="1263" builtinId="9" hidden="1"/>
    <cellStyle name="Followed Hyperlink" xfId="1247" builtinId="9" hidden="1"/>
    <cellStyle name="Followed Hyperlink" xfId="1231" builtinId="9" hidden="1"/>
    <cellStyle name="Followed Hyperlink" xfId="1215" builtinId="9" hidden="1"/>
    <cellStyle name="Followed Hyperlink" xfId="1199" builtinId="9" hidden="1"/>
    <cellStyle name="Followed Hyperlink" xfId="1183" builtinId="9" hidden="1"/>
    <cellStyle name="Followed Hyperlink" xfId="1167" builtinId="9" hidden="1"/>
    <cellStyle name="Followed Hyperlink" xfId="1151" builtinId="9" hidden="1"/>
    <cellStyle name="Followed Hyperlink" xfId="1135" builtinId="9" hidden="1"/>
    <cellStyle name="Followed Hyperlink" xfId="1119" builtinId="9" hidden="1"/>
    <cellStyle name="Followed Hyperlink" xfId="1103" builtinId="9" hidden="1"/>
    <cellStyle name="Followed Hyperlink" xfId="1087" builtinId="9" hidden="1"/>
    <cellStyle name="Followed Hyperlink" xfId="1071" builtinId="9" hidden="1"/>
    <cellStyle name="Followed Hyperlink" xfId="1055" builtinId="9" hidden="1"/>
    <cellStyle name="Followed Hyperlink" xfId="1039" builtinId="9" hidden="1"/>
    <cellStyle name="Followed Hyperlink" xfId="1023" builtinId="9" hidden="1"/>
    <cellStyle name="Followed Hyperlink" xfId="1007" builtinId="9" hidden="1"/>
    <cellStyle name="Followed Hyperlink" xfId="991" builtinId="9" hidden="1"/>
    <cellStyle name="Followed Hyperlink" xfId="975" builtinId="9" hidden="1"/>
    <cellStyle name="Followed Hyperlink" xfId="959" builtinId="9" hidden="1"/>
    <cellStyle name="Followed Hyperlink" xfId="943" builtinId="9" hidden="1"/>
    <cellStyle name="Followed Hyperlink" xfId="927" builtinId="9" hidden="1"/>
    <cellStyle name="Followed Hyperlink" xfId="911" builtinId="9" hidden="1"/>
    <cellStyle name="Followed Hyperlink" xfId="895" builtinId="9" hidden="1"/>
    <cellStyle name="Followed Hyperlink" xfId="879" builtinId="9" hidden="1"/>
    <cellStyle name="Followed Hyperlink" xfId="863" builtinId="9" hidden="1"/>
    <cellStyle name="Followed Hyperlink" xfId="847" builtinId="9" hidden="1"/>
    <cellStyle name="Followed Hyperlink" xfId="831" builtinId="9" hidden="1"/>
    <cellStyle name="Followed Hyperlink" xfId="815" builtinId="9" hidden="1"/>
    <cellStyle name="Followed Hyperlink" xfId="799" builtinId="9" hidden="1"/>
    <cellStyle name="Followed Hyperlink" xfId="783" builtinId="9" hidden="1"/>
    <cellStyle name="Followed Hyperlink" xfId="767" builtinId="9" hidden="1"/>
    <cellStyle name="Followed Hyperlink" xfId="751" builtinId="9" hidden="1"/>
    <cellStyle name="Followed Hyperlink" xfId="735" builtinId="9" hidden="1"/>
    <cellStyle name="Followed Hyperlink" xfId="719" builtinId="9" hidden="1"/>
    <cellStyle name="Followed Hyperlink" xfId="703" builtinId="9" hidden="1"/>
    <cellStyle name="Followed Hyperlink" xfId="687" builtinId="9" hidden="1"/>
    <cellStyle name="Followed Hyperlink" xfId="671" builtinId="9" hidden="1"/>
    <cellStyle name="Followed Hyperlink" xfId="655" builtinId="9" hidden="1"/>
    <cellStyle name="Followed Hyperlink" xfId="639" builtinId="9" hidden="1"/>
    <cellStyle name="Followed Hyperlink" xfId="623" builtinId="9" hidden="1"/>
    <cellStyle name="Followed Hyperlink" xfId="607" builtinId="9" hidden="1"/>
    <cellStyle name="Followed Hyperlink" xfId="591" builtinId="9" hidden="1"/>
    <cellStyle name="Followed Hyperlink" xfId="575" builtinId="9" hidden="1"/>
    <cellStyle name="Followed Hyperlink" xfId="559" builtinId="9" hidden="1"/>
    <cellStyle name="Followed Hyperlink" xfId="543" builtinId="9" hidden="1"/>
    <cellStyle name="Followed Hyperlink" xfId="527" builtinId="9" hidden="1"/>
    <cellStyle name="Followed Hyperlink" xfId="511" builtinId="9" hidden="1"/>
    <cellStyle name="Followed Hyperlink" xfId="495" builtinId="9" hidden="1"/>
    <cellStyle name="Followed Hyperlink" xfId="479" builtinId="9" hidden="1"/>
    <cellStyle name="Followed Hyperlink" xfId="463" builtinId="9" hidden="1"/>
    <cellStyle name="Followed Hyperlink" xfId="447" builtinId="9" hidden="1"/>
    <cellStyle name="Followed Hyperlink" xfId="431" builtinId="9" hidden="1"/>
    <cellStyle name="Followed Hyperlink" xfId="415" builtinId="9" hidden="1"/>
    <cellStyle name="Followed Hyperlink" xfId="399" builtinId="9" hidden="1"/>
    <cellStyle name="Followed Hyperlink" xfId="383" builtinId="9" hidden="1"/>
    <cellStyle name="Followed Hyperlink" xfId="367" builtinId="9" hidden="1"/>
    <cellStyle name="Followed Hyperlink" xfId="351" builtinId="9" hidden="1"/>
    <cellStyle name="Followed Hyperlink" xfId="335" builtinId="9" hidden="1"/>
    <cellStyle name="Followed Hyperlink" xfId="319" builtinId="9" hidden="1"/>
    <cellStyle name="Followed Hyperlink" xfId="303" builtinId="9" hidden="1"/>
    <cellStyle name="Followed Hyperlink" xfId="287" builtinId="9" hidden="1"/>
    <cellStyle name="Followed Hyperlink" xfId="271" builtinId="9" hidden="1"/>
    <cellStyle name="Followed Hyperlink" xfId="255" builtinId="9" hidden="1"/>
    <cellStyle name="Followed Hyperlink" xfId="167" builtinId="9" hidden="1"/>
    <cellStyle name="Followed Hyperlink" xfId="179" builtinId="9" hidden="1"/>
    <cellStyle name="Followed Hyperlink" xfId="187" builtinId="9" hidden="1"/>
    <cellStyle name="Followed Hyperlink" xfId="199" builtinId="9" hidden="1"/>
    <cellStyle name="Followed Hyperlink" xfId="211" builtinId="9" hidden="1"/>
    <cellStyle name="Followed Hyperlink" xfId="219" builtinId="9" hidden="1"/>
    <cellStyle name="Followed Hyperlink" xfId="231" builtinId="9" hidden="1"/>
    <cellStyle name="Followed Hyperlink" xfId="243" builtinId="9" hidden="1"/>
    <cellStyle name="Followed Hyperlink" xfId="251" builtinId="9" hidden="1"/>
    <cellStyle name="Followed Hyperlink" xfId="223" builtinId="9" hidden="1"/>
    <cellStyle name="Followed Hyperlink" xfId="191" builtinId="9" hidden="1"/>
    <cellStyle name="Followed Hyperlink" xfId="159" builtinId="9" hidden="1"/>
    <cellStyle name="Followed Hyperlink" xfId="139" builtinId="9" hidden="1"/>
    <cellStyle name="Followed Hyperlink" xfId="147" builtinId="9" hidden="1"/>
    <cellStyle name="Followed Hyperlink" xfId="155" builtinId="9" hidden="1"/>
    <cellStyle name="Followed Hyperlink" xfId="127" builtinId="9" hidden="1"/>
    <cellStyle name="Followed Hyperlink" xfId="119" builtinId="9" hidden="1"/>
    <cellStyle name="Followed Hyperlink" xfId="115" builtinId="9" hidden="1"/>
    <cellStyle name="Followed Hyperlink" xfId="131" builtinId="9" hidden="1"/>
    <cellStyle name="Followed Hyperlink" xfId="123" builtinId="9" hidden="1"/>
    <cellStyle name="Followed Hyperlink" xfId="151" builtinId="9" hidden="1"/>
    <cellStyle name="Followed Hyperlink" xfId="143" builtinId="9" hidden="1"/>
    <cellStyle name="Followed Hyperlink" xfId="135" builtinId="9" hidden="1"/>
    <cellStyle name="Followed Hyperlink" xfId="175" builtinId="9" hidden="1"/>
    <cellStyle name="Followed Hyperlink" xfId="207" builtinId="9" hidden="1"/>
    <cellStyle name="Followed Hyperlink" xfId="239" builtinId="9" hidden="1"/>
    <cellStyle name="Followed Hyperlink" xfId="247" builtinId="9" hidden="1"/>
    <cellStyle name="Followed Hyperlink" xfId="235" builtinId="9" hidden="1"/>
    <cellStyle name="Followed Hyperlink" xfId="227" builtinId="9" hidden="1"/>
    <cellStyle name="Followed Hyperlink" xfId="215" builtinId="9" hidden="1"/>
    <cellStyle name="Followed Hyperlink" xfId="203" builtinId="9" hidden="1"/>
    <cellStyle name="Followed Hyperlink" xfId="195" builtinId="9" hidden="1"/>
    <cellStyle name="Followed Hyperlink" xfId="183" builtinId="9" hidden="1"/>
    <cellStyle name="Followed Hyperlink" xfId="171" builtinId="9" hidden="1"/>
    <cellStyle name="Followed Hyperlink" xfId="163" builtinId="9" hidden="1"/>
    <cellStyle name="Followed Hyperlink" xfId="263" builtinId="9" hidden="1"/>
    <cellStyle name="Followed Hyperlink" xfId="279" builtinId="9" hidden="1"/>
    <cellStyle name="Followed Hyperlink" xfId="295" builtinId="9" hidden="1"/>
    <cellStyle name="Followed Hyperlink" xfId="311" builtinId="9" hidden="1"/>
    <cellStyle name="Followed Hyperlink" xfId="327" builtinId="9" hidden="1"/>
    <cellStyle name="Followed Hyperlink" xfId="343" builtinId="9" hidden="1"/>
    <cellStyle name="Followed Hyperlink" xfId="359" builtinId="9" hidden="1"/>
    <cellStyle name="Followed Hyperlink" xfId="375" builtinId="9" hidden="1"/>
    <cellStyle name="Followed Hyperlink" xfId="391" builtinId="9" hidden="1"/>
    <cellStyle name="Followed Hyperlink" xfId="407" builtinId="9" hidden="1"/>
    <cellStyle name="Followed Hyperlink" xfId="423" builtinId="9" hidden="1"/>
    <cellStyle name="Followed Hyperlink" xfId="439" builtinId="9" hidden="1"/>
    <cellStyle name="Followed Hyperlink" xfId="455" builtinId="9" hidden="1"/>
    <cellStyle name="Followed Hyperlink" xfId="471" builtinId="9" hidden="1"/>
    <cellStyle name="Followed Hyperlink" xfId="487" builtinId="9" hidden="1"/>
    <cellStyle name="Followed Hyperlink" xfId="503" builtinId="9" hidden="1"/>
    <cellStyle name="Followed Hyperlink" xfId="519" builtinId="9" hidden="1"/>
    <cellStyle name="Followed Hyperlink" xfId="535" builtinId="9" hidden="1"/>
    <cellStyle name="Followed Hyperlink" xfId="551" builtinId="9" hidden="1"/>
    <cellStyle name="Followed Hyperlink" xfId="567" builtinId="9" hidden="1"/>
    <cellStyle name="Followed Hyperlink" xfId="583" builtinId="9" hidden="1"/>
    <cellStyle name="Followed Hyperlink" xfId="599" builtinId="9" hidden="1"/>
    <cellStyle name="Followed Hyperlink" xfId="615" builtinId="9" hidden="1"/>
    <cellStyle name="Followed Hyperlink" xfId="631" builtinId="9" hidden="1"/>
    <cellStyle name="Followed Hyperlink" xfId="647" builtinId="9" hidden="1"/>
    <cellStyle name="Followed Hyperlink" xfId="663" builtinId="9" hidden="1"/>
    <cellStyle name="Followed Hyperlink" xfId="679" builtinId="9" hidden="1"/>
    <cellStyle name="Followed Hyperlink" xfId="695" builtinId="9" hidden="1"/>
    <cellStyle name="Followed Hyperlink" xfId="711" builtinId="9" hidden="1"/>
    <cellStyle name="Followed Hyperlink" xfId="727" builtinId="9" hidden="1"/>
    <cellStyle name="Followed Hyperlink" xfId="743" builtinId="9" hidden="1"/>
    <cellStyle name="Followed Hyperlink" xfId="759" builtinId="9" hidden="1"/>
    <cellStyle name="Followed Hyperlink" xfId="775" builtinId="9" hidden="1"/>
    <cellStyle name="Followed Hyperlink" xfId="791" builtinId="9" hidden="1"/>
    <cellStyle name="Followed Hyperlink" xfId="807" builtinId="9" hidden="1"/>
    <cellStyle name="Followed Hyperlink" xfId="823" builtinId="9" hidden="1"/>
    <cellStyle name="Followed Hyperlink" xfId="839" builtinId="9" hidden="1"/>
    <cellStyle name="Followed Hyperlink" xfId="855" builtinId="9" hidden="1"/>
    <cellStyle name="Followed Hyperlink" xfId="871" builtinId="9" hidden="1"/>
    <cellStyle name="Followed Hyperlink" xfId="887" builtinId="9" hidden="1"/>
    <cellStyle name="Followed Hyperlink" xfId="903" builtinId="9" hidden="1"/>
    <cellStyle name="Followed Hyperlink" xfId="919" builtinId="9" hidden="1"/>
    <cellStyle name="Followed Hyperlink" xfId="935" builtinId="9" hidden="1"/>
    <cellStyle name="Followed Hyperlink" xfId="951" builtinId="9" hidden="1"/>
    <cellStyle name="Followed Hyperlink" xfId="967" builtinId="9" hidden="1"/>
    <cellStyle name="Followed Hyperlink" xfId="983" builtinId="9" hidden="1"/>
    <cellStyle name="Followed Hyperlink" xfId="999" builtinId="9" hidden="1"/>
    <cellStyle name="Followed Hyperlink" xfId="1015" builtinId="9" hidden="1"/>
    <cellStyle name="Followed Hyperlink" xfId="1031" builtinId="9" hidden="1"/>
    <cellStyle name="Followed Hyperlink" xfId="1047" builtinId="9" hidden="1"/>
    <cellStyle name="Followed Hyperlink" xfId="1063" builtinId="9" hidden="1"/>
    <cellStyle name="Followed Hyperlink" xfId="1079" builtinId="9" hidden="1"/>
    <cellStyle name="Followed Hyperlink" xfId="1095" builtinId="9" hidden="1"/>
    <cellStyle name="Followed Hyperlink" xfId="1111" builtinId="9" hidden="1"/>
    <cellStyle name="Followed Hyperlink" xfId="1127" builtinId="9" hidden="1"/>
    <cellStyle name="Followed Hyperlink" xfId="1143" builtinId="9" hidden="1"/>
    <cellStyle name="Followed Hyperlink" xfId="1159" builtinId="9" hidden="1"/>
    <cellStyle name="Followed Hyperlink" xfId="1175" builtinId="9" hidden="1"/>
    <cellStyle name="Followed Hyperlink" xfId="1191" builtinId="9" hidden="1"/>
    <cellStyle name="Followed Hyperlink" xfId="1207" builtinId="9" hidden="1"/>
    <cellStyle name="Followed Hyperlink" xfId="1223" builtinId="9" hidden="1"/>
    <cellStyle name="Followed Hyperlink" xfId="1239" builtinId="9" hidden="1"/>
    <cellStyle name="Followed Hyperlink" xfId="1255" builtinId="9" hidden="1"/>
    <cellStyle name="Followed Hyperlink" xfId="1271" builtinId="9" hidden="1"/>
    <cellStyle name="Followed Hyperlink" xfId="1287" builtinId="9" hidden="1"/>
    <cellStyle name="Followed Hyperlink" xfId="1303" builtinId="9" hidden="1"/>
    <cellStyle name="Followed Hyperlink" xfId="1319" builtinId="9" hidden="1"/>
    <cellStyle name="Followed Hyperlink" xfId="1342" builtinId="9" hidden="1"/>
    <cellStyle name="Followed Hyperlink" xfId="1372" builtinId="9" hidden="1"/>
    <cellStyle name="Followed Hyperlink" xfId="1404" builtinId="9" hidden="1"/>
    <cellStyle name="Followed Hyperlink" xfId="1436" builtinId="9" hidden="1"/>
    <cellStyle name="Followed Hyperlink" xfId="1468" builtinId="9" hidden="1"/>
    <cellStyle name="Followed Hyperlink" xfId="1498" builtinId="9" hidden="1"/>
    <cellStyle name="Followed Hyperlink" xfId="1514" builtinId="9" hidden="1"/>
    <cellStyle name="Followed Hyperlink" xfId="1530" builtinId="9" hidden="1"/>
    <cellStyle name="Followed Hyperlink" xfId="1546" builtinId="9" hidden="1"/>
    <cellStyle name="Followed Hyperlink" xfId="1562" builtinId="9" hidden="1"/>
    <cellStyle name="Followed Hyperlink" xfId="1578" builtinId="9" hidden="1"/>
    <cellStyle name="Followed Hyperlink" xfId="1594" builtinId="9" hidden="1"/>
    <cellStyle name="Followed Hyperlink" xfId="1610" builtinId="9" hidden="1"/>
    <cellStyle name="Followed Hyperlink" xfId="1635" builtinId="9" hidden="1"/>
    <cellStyle name="Followed Hyperlink" xfId="1617" builtinId="9" hidden="1"/>
    <cellStyle name="Followed Hyperlink" xfId="1601" builtinId="9" hidden="1"/>
    <cellStyle name="Followed Hyperlink" xfId="1585" builtinId="9" hidden="1"/>
    <cellStyle name="Followed Hyperlink" xfId="1569" builtinId="9" hidden="1"/>
    <cellStyle name="Followed Hyperlink" xfId="1553" builtinId="9" hidden="1"/>
    <cellStyle name="Followed Hyperlink" xfId="1537" builtinId="9" hidden="1"/>
    <cellStyle name="Followed Hyperlink" xfId="1521" builtinId="9" hidden="1"/>
    <cellStyle name="Followed Hyperlink" xfId="1505" builtinId="9" hidden="1"/>
    <cellStyle name="Followed Hyperlink" xfId="1482" builtinId="9" hidden="1"/>
    <cellStyle name="Followed Hyperlink" xfId="1450" builtinId="9" hidden="1"/>
    <cellStyle name="Followed Hyperlink" xfId="1418" builtinId="9" hidden="1"/>
    <cellStyle name="Followed Hyperlink" xfId="1386" builtinId="9" hidden="1"/>
    <cellStyle name="Followed Hyperlink" xfId="1356" builtinId="9" hidden="1"/>
    <cellStyle name="Followed Hyperlink" xfId="1326" builtinId="9" hidden="1"/>
    <cellStyle name="Followed Hyperlink" xfId="1310" builtinId="9" hidden="1"/>
    <cellStyle name="Followed Hyperlink" xfId="1294" builtinId="9" hidden="1"/>
    <cellStyle name="Followed Hyperlink" xfId="1278" builtinId="9" hidden="1"/>
    <cellStyle name="Followed Hyperlink" xfId="1262" builtinId="9" hidden="1"/>
    <cellStyle name="Followed Hyperlink" xfId="1246" builtinId="9" hidden="1"/>
    <cellStyle name="Followed Hyperlink" xfId="1230" builtinId="9" hidden="1"/>
    <cellStyle name="Followed Hyperlink" xfId="1214" builtinId="9" hidden="1"/>
    <cellStyle name="Followed Hyperlink" xfId="1198" builtinId="9" hidden="1"/>
    <cellStyle name="Followed Hyperlink" xfId="1182" builtinId="9" hidden="1"/>
    <cellStyle name="Followed Hyperlink" xfId="1166" builtinId="9" hidden="1"/>
    <cellStyle name="Followed Hyperlink" xfId="1150" builtinId="9" hidden="1"/>
    <cellStyle name="Followed Hyperlink" xfId="1134" builtinId="9" hidden="1"/>
    <cellStyle name="Followed Hyperlink" xfId="1118" builtinId="9" hidden="1"/>
    <cellStyle name="Followed Hyperlink" xfId="1102" builtinId="9" hidden="1"/>
    <cellStyle name="Followed Hyperlink" xfId="1086" builtinId="9" hidden="1"/>
    <cellStyle name="Followed Hyperlink" xfId="1070" builtinId="9" hidden="1"/>
    <cellStyle name="Followed Hyperlink" xfId="1054" builtinId="9" hidden="1"/>
    <cellStyle name="Followed Hyperlink" xfId="1038" builtinId="9" hidden="1"/>
    <cellStyle name="Followed Hyperlink" xfId="1022" builtinId="9" hidden="1"/>
    <cellStyle name="Followed Hyperlink" xfId="1006" builtinId="9" hidden="1"/>
    <cellStyle name="Followed Hyperlink" xfId="990" builtinId="9" hidden="1"/>
    <cellStyle name="Followed Hyperlink" xfId="974" builtinId="9" hidden="1"/>
    <cellStyle name="Followed Hyperlink" xfId="958" builtinId="9" hidden="1"/>
    <cellStyle name="Followed Hyperlink" xfId="942" builtinId="9" hidden="1"/>
    <cellStyle name="Followed Hyperlink" xfId="926" builtinId="9" hidden="1"/>
    <cellStyle name="Followed Hyperlink" xfId="910" builtinId="9" hidden="1"/>
    <cellStyle name="Followed Hyperlink" xfId="894" builtinId="9" hidden="1"/>
    <cellStyle name="Followed Hyperlink" xfId="878" builtinId="9" hidden="1"/>
    <cellStyle name="Followed Hyperlink" xfId="862" builtinId="9" hidden="1"/>
    <cellStyle name="Followed Hyperlink" xfId="846" builtinId="9" hidden="1"/>
    <cellStyle name="Followed Hyperlink" xfId="830" builtinId="9" hidden="1"/>
    <cellStyle name="Followed Hyperlink" xfId="814" builtinId="9" hidden="1"/>
    <cellStyle name="Followed Hyperlink" xfId="798" builtinId="9" hidden="1"/>
    <cellStyle name="Followed Hyperlink" xfId="782" builtinId="9" hidden="1"/>
    <cellStyle name="Followed Hyperlink" xfId="766" builtinId="9" hidden="1"/>
    <cellStyle name="Followed Hyperlink" xfId="750" builtinId="9" hidden="1"/>
    <cellStyle name="Followed Hyperlink" xfId="734" builtinId="9" hidden="1"/>
    <cellStyle name="Followed Hyperlink" xfId="718" builtinId="9" hidden="1"/>
    <cellStyle name="Followed Hyperlink" xfId="702" builtinId="9" hidden="1"/>
    <cellStyle name="Followed Hyperlink" xfId="686" builtinId="9" hidden="1"/>
    <cellStyle name="Followed Hyperlink" xfId="670" builtinId="9" hidden="1"/>
    <cellStyle name="Followed Hyperlink" xfId="654" builtinId="9" hidden="1"/>
    <cellStyle name="Followed Hyperlink" xfId="638" builtinId="9" hidden="1"/>
    <cellStyle name="Followed Hyperlink" xfId="622" builtinId="9" hidden="1"/>
    <cellStyle name="Followed Hyperlink" xfId="606" builtinId="9" hidden="1"/>
    <cellStyle name="Followed Hyperlink" xfId="590" builtinId="9" hidden="1"/>
    <cellStyle name="Followed Hyperlink" xfId="574" builtinId="9" hidden="1"/>
    <cellStyle name="Followed Hyperlink" xfId="558" builtinId="9" hidden="1"/>
    <cellStyle name="Followed Hyperlink" xfId="542" builtinId="9" hidden="1"/>
    <cellStyle name="Followed Hyperlink" xfId="526" builtinId="9" hidden="1"/>
    <cellStyle name="Followed Hyperlink" xfId="510" builtinId="9" hidden="1"/>
    <cellStyle name="Followed Hyperlink" xfId="494" builtinId="9" hidden="1"/>
    <cellStyle name="Followed Hyperlink" xfId="478" builtinId="9" hidden="1"/>
    <cellStyle name="Followed Hyperlink" xfId="462" builtinId="9" hidden="1"/>
    <cellStyle name="Followed Hyperlink" xfId="446" builtinId="9" hidden="1"/>
    <cellStyle name="Followed Hyperlink" xfId="430" builtinId="9" hidden="1"/>
    <cellStyle name="Followed Hyperlink" xfId="414" builtinId="9" hidden="1"/>
    <cellStyle name="Followed Hyperlink" xfId="398" builtinId="9" hidden="1"/>
    <cellStyle name="Followed Hyperlink" xfId="382" builtinId="9" hidden="1"/>
    <cellStyle name="Followed Hyperlink" xfId="366" builtinId="9" hidden="1"/>
    <cellStyle name="Followed Hyperlink" xfId="350" builtinId="9" hidden="1"/>
    <cellStyle name="Followed Hyperlink" xfId="334" builtinId="9" hidden="1"/>
    <cellStyle name="Followed Hyperlink" xfId="318" builtinId="9" hidden="1"/>
    <cellStyle name="Followed Hyperlink" xfId="302" builtinId="9" hidden="1"/>
    <cellStyle name="Followed Hyperlink" xfId="286" builtinId="9" hidden="1"/>
    <cellStyle name="Followed Hyperlink" xfId="270" builtinId="9" hidden="1"/>
    <cellStyle name="Followed Hyperlink" xfId="254" builtinId="9" hidden="1"/>
    <cellStyle name="Followed Hyperlink" xfId="238" builtinId="9" hidden="1"/>
    <cellStyle name="Followed Hyperlink" xfId="222" builtinId="9" hidden="1"/>
    <cellStyle name="Followed Hyperlink" xfId="206" builtinId="9" hidden="1"/>
    <cellStyle name="Followed Hyperlink" xfId="190" builtinId="9" hidden="1"/>
    <cellStyle name="Followed Hyperlink" xfId="174" builtinId="9" hidden="1"/>
    <cellStyle name="Followed Hyperlink" xfId="158" builtinId="9" hidden="1"/>
    <cellStyle name="Followed Hyperlink" xfId="142" builtinId="9" hidden="1"/>
    <cellStyle name="Followed Hyperlink" xfId="126" builtinId="9" hidden="1"/>
    <cellStyle name="Followed Hyperlink" xfId="110" builtinId="9" hidden="1"/>
    <cellStyle name="Followed Hyperlink" xfId="94" builtinId="9" hidden="1"/>
    <cellStyle name="Followed Hyperlink" xfId="78" builtinId="9" hidden="1"/>
    <cellStyle name="Followed Hyperlink" xfId="62" builtinId="9" hidden="1"/>
    <cellStyle name="Followed Hyperlink" xfId="46" builtinId="9" hidden="1"/>
    <cellStyle name="Followed Hyperlink" xfId="25" builtinId="9" hidden="1"/>
    <cellStyle name="Followed Hyperlink" xfId="36" builtinId="9" hidden="1"/>
    <cellStyle name="Followed Hyperlink" xfId="26" builtinId="9" hidden="1"/>
    <cellStyle name="Followed Hyperlink" xfId="17" builtinId="9" hidden="1"/>
    <cellStyle name="Followed Hyperlink" xfId="11" builtinId="9" hidden="1"/>
    <cellStyle name="Followed Hyperlink" xfId="12" builtinId="9" hidden="1"/>
    <cellStyle name="Followed Hyperlink" xfId="40" builtinId="9" hidden="1"/>
    <cellStyle name="Followed Hyperlink" xfId="29" builtinId="9" hidden="1"/>
    <cellStyle name="Followed Hyperlink" xfId="19" builtinId="9" hidden="1"/>
    <cellStyle name="Followed Hyperlink" xfId="56" builtinId="9" hidden="1"/>
    <cellStyle name="Followed Hyperlink" xfId="72" builtinId="9" hidden="1"/>
    <cellStyle name="Followed Hyperlink" xfId="88" builtinId="9" hidden="1"/>
    <cellStyle name="Followed Hyperlink" xfId="104" builtinId="9" hidden="1"/>
    <cellStyle name="Followed Hyperlink" xfId="120" builtinId="9" hidden="1"/>
    <cellStyle name="Followed Hyperlink" xfId="136" builtinId="9" hidden="1"/>
    <cellStyle name="Followed Hyperlink" xfId="152" builtinId="9" hidden="1"/>
    <cellStyle name="Followed Hyperlink" xfId="168" builtinId="9" hidden="1"/>
    <cellStyle name="Followed Hyperlink" xfId="184" builtinId="9" hidden="1"/>
    <cellStyle name="Followed Hyperlink" xfId="200" builtinId="9" hidden="1"/>
    <cellStyle name="Followed Hyperlink" xfId="216" builtinId="9" hidden="1"/>
    <cellStyle name="Followed Hyperlink" xfId="232" builtinId="9" hidden="1"/>
    <cellStyle name="Followed Hyperlink" xfId="248" builtinId="9" hidden="1"/>
    <cellStyle name="Followed Hyperlink" xfId="264" builtinId="9" hidden="1"/>
    <cellStyle name="Followed Hyperlink" xfId="280" builtinId="9" hidden="1"/>
    <cellStyle name="Followed Hyperlink" xfId="296" builtinId="9" hidden="1"/>
    <cellStyle name="Followed Hyperlink" xfId="312" builtinId="9" hidden="1"/>
    <cellStyle name="Followed Hyperlink" xfId="328" builtinId="9" hidden="1"/>
    <cellStyle name="Followed Hyperlink" xfId="344" builtinId="9" hidden="1"/>
    <cellStyle name="Followed Hyperlink" xfId="360" builtinId="9" hidden="1"/>
    <cellStyle name="Followed Hyperlink" xfId="376" builtinId="9" hidden="1"/>
    <cellStyle name="Followed Hyperlink" xfId="392" builtinId="9" hidden="1"/>
    <cellStyle name="Followed Hyperlink" xfId="408" builtinId="9" hidden="1"/>
    <cellStyle name="Followed Hyperlink" xfId="424" builtinId="9" hidden="1"/>
    <cellStyle name="Followed Hyperlink" xfId="440" builtinId="9" hidden="1"/>
    <cellStyle name="Followed Hyperlink" xfId="456" builtinId="9" hidden="1"/>
    <cellStyle name="Followed Hyperlink" xfId="472" builtinId="9" hidden="1"/>
    <cellStyle name="Followed Hyperlink" xfId="488" builtinId="9" hidden="1"/>
    <cellStyle name="Followed Hyperlink" xfId="504" builtinId="9" hidden="1"/>
    <cellStyle name="Followed Hyperlink" xfId="520" builtinId="9" hidden="1"/>
    <cellStyle name="Followed Hyperlink" xfId="536" builtinId="9" hidden="1"/>
    <cellStyle name="Followed Hyperlink" xfId="552" builtinId="9" hidden="1"/>
    <cellStyle name="Followed Hyperlink" xfId="568" builtinId="9" hidden="1"/>
    <cellStyle name="Followed Hyperlink" xfId="584" builtinId="9" hidden="1"/>
    <cellStyle name="Followed Hyperlink" xfId="600" builtinId="9" hidden="1"/>
    <cellStyle name="Followed Hyperlink" xfId="616" builtinId="9" hidden="1"/>
    <cellStyle name="Followed Hyperlink" xfId="632" builtinId="9" hidden="1"/>
    <cellStyle name="Followed Hyperlink" xfId="648" builtinId="9" hidden="1"/>
    <cellStyle name="Followed Hyperlink" xfId="664" builtinId="9" hidden="1"/>
    <cellStyle name="Followed Hyperlink" xfId="680" builtinId="9" hidden="1"/>
    <cellStyle name="Followed Hyperlink" xfId="696" builtinId="9" hidden="1"/>
    <cellStyle name="Followed Hyperlink" xfId="712" builtinId="9" hidden="1"/>
    <cellStyle name="Followed Hyperlink" xfId="728" builtinId="9" hidden="1"/>
    <cellStyle name="Followed Hyperlink" xfId="744" builtinId="9" hidden="1"/>
    <cellStyle name="Followed Hyperlink" xfId="760" builtinId="9" hidden="1"/>
    <cellStyle name="Followed Hyperlink" xfId="776" builtinId="9" hidden="1"/>
    <cellStyle name="Followed Hyperlink" xfId="792" builtinId="9" hidden="1"/>
    <cellStyle name="Followed Hyperlink" xfId="808" builtinId="9" hidden="1"/>
    <cellStyle name="Followed Hyperlink" xfId="824" builtinId="9" hidden="1"/>
    <cellStyle name="Followed Hyperlink" xfId="840" builtinId="9" hidden="1"/>
    <cellStyle name="Followed Hyperlink" xfId="856" builtinId="9" hidden="1"/>
    <cellStyle name="Followed Hyperlink" xfId="872" builtinId="9" hidden="1"/>
    <cellStyle name="Followed Hyperlink" xfId="888" builtinId="9" hidden="1"/>
    <cellStyle name="Followed Hyperlink" xfId="904" builtinId="9" hidden="1"/>
    <cellStyle name="Followed Hyperlink" xfId="920" builtinId="9" hidden="1"/>
    <cellStyle name="Followed Hyperlink" xfId="936" builtinId="9" hidden="1"/>
    <cellStyle name="Followed Hyperlink" xfId="952" builtinId="9" hidden="1"/>
    <cellStyle name="Followed Hyperlink" xfId="968" builtinId="9" hidden="1"/>
    <cellStyle name="Followed Hyperlink" xfId="984" builtinId="9" hidden="1"/>
    <cellStyle name="Followed Hyperlink" xfId="1000" builtinId="9" hidden="1"/>
    <cellStyle name="Followed Hyperlink" xfId="1016" builtinId="9" hidden="1"/>
    <cellStyle name="Followed Hyperlink" xfId="1032" builtinId="9" hidden="1"/>
    <cellStyle name="Followed Hyperlink" xfId="1048" builtinId="9" hidden="1"/>
    <cellStyle name="Followed Hyperlink" xfId="1064" builtinId="9" hidden="1"/>
    <cellStyle name="Followed Hyperlink" xfId="1080" builtinId="9" hidden="1"/>
    <cellStyle name="Followed Hyperlink" xfId="1096" builtinId="9" hidden="1"/>
    <cellStyle name="Followed Hyperlink" xfId="1112" builtinId="9" hidden="1"/>
    <cellStyle name="Followed Hyperlink" xfId="1128" builtinId="9" hidden="1"/>
    <cellStyle name="Followed Hyperlink" xfId="1144" builtinId="9" hidden="1"/>
    <cellStyle name="Followed Hyperlink" xfId="1160" builtinId="9" hidden="1"/>
    <cellStyle name="Followed Hyperlink" xfId="1176" builtinId="9" hidden="1"/>
    <cellStyle name="Followed Hyperlink" xfId="1192" builtinId="9" hidden="1"/>
    <cellStyle name="Followed Hyperlink" xfId="1208" builtinId="9" hidden="1"/>
    <cellStyle name="Followed Hyperlink" xfId="1224" builtinId="9" hidden="1"/>
    <cellStyle name="Followed Hyperlink" xfId="1240" builtinId="9" hidden="1"/>
    <cellStyle name="Followed Hyperlink" xfId="1256" builtinId="9" hidden="1"/>
    <cellStyle name="Followed Hyperlink" xfId="1272" builtinId="9" hidden="1"/>
    <cellStyle name="Followed Hyperlink" xfId="1288" builtinId="9" hidden="1"/>
    <cellStyle name="Followed Hyperlink" xfId="1304" builtinId="9" hidden="1"/>
    <cellStyle name="Followed Hyperlink" xfId="1320" builtinId="9" hidden="1"/>
    <cellStyle name="Followed Hyperlink" xfId="1344" builtinId="9" hidden="1"/>
    <cellStyle name="Followed Hyperlink" xfId="1374" builtinId="9" hidden="1"/>
    <cellStyle name="Followed Hyperlink" xfId="1406" builtinId="9" hidden="1"/>
    <cellStyle name="Followed Hyperlink" xfId="1438" builtinId="9" hidden="1"/>
    <cellStyle name="Followed Hyperlink" xfId="1470" builtinId="9" hidden="1"/>
    <cellStyle name="Followed Hyperlink" xfId="1499" builtinId="9" hidden="1"/>
    <cellStyle name="Followed Hyperlink" xfId="1515" builtinId="9" hidden="1"/>
    <cellStyle name="Followed Hyperlink" xfId="1531" builtinId="9" hidden="1"/>
    <cellStyle name="Followed Hyperlink" xfId="1547" builtinId="9" hidden="1"/>
    <cellStyle name="Followed Hyperlink" xfId="1563" builtinId="9" hidden="1"/>
    <cellStyle name="Followed Hyperlink" xfId="1579" builtinId="9" hidden="1"/>
    <cellStyle name="Followed Hyperlink" xfId="1595" builtinId="9" hidden="1"/>
    <cellStyle name="Followed Hyperlink" xfId="1611" builtinId="9" hidden="1"/>
    <cellStyle name="Followed Hyperlink" xfId="1637" builtinId="9" hidden="1"/>
    <cellStyle name="Followed Hyperlink" xfId="1616" builtinId="9" hidden="1"/>
    <cellStyle name="Followed Hyperlink" xfId="1600" builtinId="9" hidden="1"/>
    <cellStyle name="Followed Hyperlink" xfId="1584" builtinId="9" hidden="1"/>
    <cellStyle name="Followed Hyperlink" xfId="1568" builtinId="9" hidden="1"/>
    <cellStyle name="Followed Hyperlink" xfId="1552" builtinId="9" hidden="1"/>
    <cellStyle name="Followed Hyperlink" xfId="1536" builtinId="9" hidden="1"/>
    <cellStyle name="Followed Hyperlink" xfId="1520" builtinId="9" hidden="1"/>
    <cellStyle name="Followed Hyperlink" xfId="1504" builtinId="9" hidden="1"/>
    <cellStyle name="Followed Hyperlink" xfId="1480" builtinId="9" hidden="1"/>
    <cellStyle name="Followed Hyperlink" xfId="1448" builtinId="9" hidden="1"/>
    <cellStyle name="Followed Hyperlink" xfId="1416" builtinId="9" hidden="1"/>
    <cellStyle name="Followed Hyperlink" xfId="1384" builtinId="9" hidden="1"/>
    <cellStyle name="Followed Hyperlink" xfId="1354" builtinId="9" hidden="1"/>
    <cellStyle name="Followed Hyperlink" xfId="1325" builtinId="9" hidden="1"/>
    <cellStyle name="Followed Hyperlink" xfId="1309" builtinId="9" hidden="1"/>
    <cellStyle name="Followed Hyperlink" xfId="1293" builtinId="9" hidden="1"/>
    <cellStyle name="Followed Hyperlink" xfId="1277" builtinId="9" hidden="1"/>
    <cellStyle name="Followed Hyperlink" xfId="1261" builtinId="9" hidden="1"/>
    <cellStyle name="Followed Hyperlink" xfId="1245" builtinId="9" hidden="1"/>
    <cellStyle name="Followed Hyperlink" xfId="1229" builtinId="9" hidden="1"/>
    <cellStyle name="Followed Hyperlink" xfId="1213" builtinId="9" hidden="1"/>
    <cellStyle name="Followed Hyperlink" xfId="1197" builtinId="9" hidden="1"/>
    <cellStyle name="Followed Hyperlink" xfId="1181" builtinId="9" hidden="1"/>
    <cellStyle name="Followed Hyperlink" xfId="1165" builtinId="9" hidden="1"/>
    <cellStyle name="Followed Hyperlink" xfId="1149" builtinId="9" hidden="1"/>
    <cellStyle name="Followed Hyperlink" xfId="1133" builtinId="9" hidden="1"/>
    <cellStyle name="Followed Hyperlink" xfId="1117" builtinId="9" hidden="1"/>
    <cellStyle name="Followed Hyperlink" xfId="1101" builtinId="9" hidden="1"/>
    <cellStyle name="Followed Hyperlink" xfId="1085" builtinId="9" hidden="1"/>
    <cellStyle name="Followed Hyperlink" xfId="1069" builtinId="9" hidden="1"/>
    <cellStyle name="Followed Hyperlink" xfId="1053" builtinId="9" hidden="1"/>
    <cellStyle name="Followed Hyperlink" xfId="1037" builtinId="9" hidden="1"/>
    <cellStyle name="Followed Hyperlink" xfId="1021" builtinId="9" hidden="1"/>
    <cellStyle name="Followed Hyperlink" xfId="1005" builtinId="9" hidden="1"/>
    <cellStyle name="Followed Hyperlink" xfId="989" builtinId="9" hidden="1"/>
    <cellStyle name="Followed Hyperlink" xfId="973" builtinId="9" hidden="1"/>
    <cellStyle name="Followed Hyperlink" xfId="957" builtinId="9" hidden="1"/>
    <cellStyle name="Followed Hyperlink" xfId="941" builtinId="9" hidden="1"/>
    <cellStyle name="Followed Hyperlink" xfId="925" builtinId="9" hidden="1"/>
    <cellStyle name="Followed Hyperlink" xfId="909" builtinId="9" hidden="1"/>
    <cellStyle name="Followed Hyperlink" xfId="893" builtinId="9" hidden="1"/>
    <cellStyle name="Followed Hyperlink" xfId="877" builtinId="9" hidden="1"/>
    <cellStyle name="Followed Hyperlink" xfId="861" builtinId="9" hidden="1"/>
    <cellStyle name="Followed Hyperlink" xfId="845" builtinId="9" hidden="1"/>
    <cellStyle name="Followed Hyperlink" xfId="829" builtinId="9" hidden="1"/>
    <cellStyle name="Followed Hyperlink" xfId="813" builtinId="9" hidden="1"/>
    <cellStyle name="Followed Hyperlink" xfId="797" builtinId="9" hidden="1"/>
    <cellStyle name="Followed Hyperlink" xfId="781" builtinId="9" hidden="1"/>
    <cellStyle name="Followed Hyperlink" xfId="765" builtinId="9" hidden="1"/>
    <cellStyle name="Followed Hyperlink" xfId="749" builtinId="9" hidden="1"/>
    <cellStyle name="Followed Hyperlink" xfId="733" builtinId="9" hidden="1"/>
    <cellStyle name="Followed Hyperlink" xfId="717" builtinId="9" hidden="1"/>
    <cellStyle name="Followed Hyperlink" xfId="701" builtinId="9" hidden="1"/>
    <cellStyle name="Followed Hyperlink" xfId="685" builtinId="9" hidden="1"/>
    <cellStyle name="Followed Hyperlink" xfId="669" builtinId="9" hidden="1"/>
    <cellStyle name="Followed Hyperlink" xfId="653" builtinId="9" hidden="1"/>
    <cellStyle name="Followed Hyperlink" xfId="637" builtinId="9" hidden="1"/>
    <cellStyle name="Followed Hyperlink" xfId="621" builtinId="9" hidden="1"/>
    <cellStyle name="Followed Hyperlink" xfId="605" builtinId="9" hidden="1"/>
    <cellStyle name="Followed Hyperlink" xfId="589" builtinId="9" hidden="1"/>
    <cellStyle name="Followed Hyperlink" xfId="573" builtinId="9" hidden="1"/>
    <cellStyle name="Followed Hyperlink" xfId="557" builtinId="9" hidden="1"/>
    <cellStyle name="Followed Hyperlink" xfId="541" builtinId="9" hidden="1"/>
    <cellStyle name="Followed Hyperlink" xfId="525" builtinId="9" hidden="1"/>
    <cellStyle name="Followed Hyperlink" xfId="509" builtinId="9" hidden="1"/>
    <cellStyle name="Followed Hyperlink" xfId="493" builtinId="9" hidden="1"/>
    <cellStyle name="Followed Hyperlink" xfId="477" builtinId="9" hidden="1"/>
    <cellStyle name="Followed Hyperlink" xfId="461" builtinId="9" hidden="1"/>
    <cellStyle name="Followed Hyperlink" xfId="445" builtinId="9" hidden="1"/>
    <cellStyle name="Followed Hyperlink" xfId="429" builtinId="9" hidden="1"/>
    <cellStyle name="Followed Hyperlink" xfId="413" builtinId="9" hidden="1"/>
    <cellStyle name="Followed Hyperlink" xfId="397" builtinId="9" hidden="1"/>
    <cellStyle name="Followed Hyperlink" xfId="381" builtinId="9" hidden="1"/>
    <cellStyle name="Followed Hyperlink" xfId="365" builtinId="9" hidden="1"/>
    <cellStyle name="Followed Hyperlink" xfId="349" builtinId="9" hidden="1"/>
    <cellStyle name="Followed Hyperlink" xfId="333" builtinId="9" hidden="1"/>
    <cellStyle name="Followed Hyperlink" xfId="317" builtinId="9" hidden="1"/>
    <cellStyle name="Followed Hyperlink" xfId="301" builtinId="9" hidden="1"/>
    <cellStyle name="Followed Hyperlink" xfId="285" builtinId="9" hidden="1"/>
    <cellStyle name="Followed Hyperlink" xfId="269" builtinId="9" hidden="1"/>
    <cellStyle name="Followed Hyperlink" xfId="253" builtinId="9" hidden="1"/>
    <cellStyle name="Followed Hyperlink" xfId="237" builtinId="9" hidden="1"/>
    <cellStyle name="Followed Hyperlink" xfId="221" builtinId="9" hidden="1"/>
    <cellStyle name="Followed Hyperlink" xfId="205" builtinId="9" hidden="1"/>
    <cellStyle name="Followed Hyperlink" xfId="189" builtinId="9" hidden="1"/>
    <cellStyle name="Followed Hyperlink" xfId="173" builtinId="9" hidden="1"/>
    <cellStyle name="Followed Hyperlink" xfId="157" builtinId="9" hidden="1"/>
    <cellStyle name="Followed Hyperlink" xfId="141" builtinId="9" hidden="1"/>
    <cellStyle name="Followed Hyperlink" xfId="125" builtinId="9" hidden="1"/>
    <cellStyle name="Followed Hyperlink" xfId="67" builtinId="9" hidden="1"/>
    <cellStyle name="Followed Hyperlink" xfId="77" builtinId="9" hidden="1"/>
    <cellStyle name="Followed Hyperlink" xfId="87" builtinId="9" hidden="1"/>
    <cellStyle name="Followed Hyperlink" xfId="99" builtinId="9" hidden="1"/>
    <cellStyle name="Followed Hyperlink" xfId="109" builtinId="9" hidden="1"/>
    <cellStyle name="Followed Hyperlink" xfId="89" builtinId="9" hidden="1"/>
    <cellStyle name="Followed Hyperlink" xfId="53" builtinId="9" hidden="1"/>
    <cellStyle name="Followed Hyperlink" xfId="61" builtinId="9" hidden="1"/>
    <cellStyle name="Followed Hyperlink" xfId="51" builtinId="9" hidden="1"/>
    <cellStyle name="Followed Hyperlink" xfId="45" builtinId="9" hidden="1"/>
    <cellStyle name="Followed Hyperlink" xfId="63" builtinId="9" hidden="1"/>
    <cellStyle name="Followed Hyperlink" xfId="55" builtinId="9" hidden="1"/>
    <cellStyle name="Followed Hyperlink" xfId="81" builtinId="9" hidden="1"/>
    <cellStyle name="Followed Hyperlink" xfId="111" builtinId="9" hidden="1"/>
    <cellStyle name="Followed Hyperlink" xfId="101" builtinId="9" hidden="1"/>
    <cellStyle name="Followed Hyperlink" xfId="91" builtinId="9" hidden="1"/>
    <cellStyle name="Followed Hyperlink" xfId="79" builtinId="9" hidden="1"/>
    <cellStyle name="Followed Hyperlink" xfId="69" builtinId="9" hidden="1"/>
    <cellStyle name="Followed Hyperlink" xfId="121" builtinId="9" hidden="1"/>
    <cellStyle name="Followed Hyperlink" xfId="137" builtinId="9" hidden="1"/>
    <cellStyle name="Followed Hyperlink" xfId="153" builtinId="9" hidden="1"/>
    <cellStyle name="Followed Hyperlink" xfId="169" builtinId="9" hidden="1"/>
    <cellStyle name="Followed Hyperlink" xfId="185" builtinId="9" hidden="1"/>
    <cellStyle name="Followed Hyperlink" xfId="201" builtinId="9" hidden="1"/>
    <cellStyle name="Followed Hyperlink" xfId="217" builtinId="9" hidden="1"/>
    <cellStyle name="Followed Hyperlink" xfId="233" builtinId="9" hidden="1"/>
    <cellStyle name="Followed Hyperlink" xfId="249" builtinId="9" hidden="1"/>
    <cellStyle name="Followed Hyperlink" xfId="265" builtinId="9" hidden="1"/>
    <cellStyle name="Followed Hyperlink" xfId="281" builtinId="9" hidden="1"/>
    <cellStyle name="Followed Hyperlink" xfId="297" builtinId="9" hidden="1"/>
    <cellStyle name="Followed Hyperlink" xfId="313" builtinId="9" hidden="1"/>
    <cellStyle name="Followed Hyperlink" xfId="329" builtinId="9" hidden="1"/>
    <cellStyle name="Followed Hyperlink" xfId="345" builtinId="9" hidden="1"/>
    <cellStyle name="Followed Hyperlink" xfId="361" builtinId="9" hidden="1"/>
    <cellStyle name="Followed Hyperlink" xfId="377" builtinId="9" hidden="1"/>
    <cellStyle name="Followed Hyperlink" xfId="393" builtinId="9" hidden="1"/>
    <cellStyle name="Followed Hyperlink" xfId="409" builtinId="9" hidden="1"/>
    <cellStyle name="Followed Hyperlink" xfId="425" builtinId="9" hidden="1"/>
    <cellStyle name="Followed Hyperlink" xfId="441" builtinId="9" hidden="1"/>
    <cellStyle name="Followed Hyperlink" xfId="457" builtinId="9" hidden="1"/>
    <cellStyle name="Followed Hyperlink" xfId="473" builtinId="9" hidden="1"/>
    <cellStyle name="Followed Hyperlink" xfId="489" builtinId="9" hidden="1"/>
    <cellStyle name="Followed Hyperlink" xfId="505" builtinId="9" hidden="1"/>
    <cellStyle name="Followed Hyperlink" xfId="521" builtinId="9" hidden="1"/>
    <cellStyle name="Followed Hyperlink" xfId="537" builtinId="9" hidden="1"/>
    <cellStyle name="Followed Hyperlink" xfId="553" builtinId="9" hidden="1"/>
    <cellStyle name="Followed Hyperlink" xfId="569" builtinId="9" hidden="1"/>
    <cellStyle name="Followed Hyperlink" xfId="585" builtinId="9" hidden="1"/>
    <cellStyle name="Followed Hyperlink" xfId="601" builtinId="9" hidden="1"/>
    <cellStyle name="Followed Hyperlink" xfId="617" builtinId="9" hidden="1"/>
    <cellStyle name="Followed Hyperlink" xfId="633" builtinId="9" hidden="1"/>
    <cellStyle name="Followed Hyperlink" xfId="649" builtinId="9" hidden="1"/>
    <cellStyle name="Followed Hyperlink" xfId="665" builtinId="9" hidden="1"/>
    <cellStyle name="Followed Hyperlink" xfId="681" builtinId="9" hidden="1"/>
    <cellStyle name="Followed Hyperlink" xfId="697" builtinId="9" hidden="1"/>
    <cellStyle name="Followed Hyperlink" xfId="713" builtinId="9" hidden="1"/>
    <cellStyle name="Followed Hyperlink" xfId="729" builtinId="9" hidden="1"/>
    <cellStyle name="Followed Hyperlink" xfId="745" builtinId="9" hidden="1"/>
    <cellStyle name="Followed Hyperlink" xfId="761" builtinId="9" hidden="1"/>
    <cellStyle name="Followed Hyperlink" xfId="777" builtinId="9" hidden="1"/>
    <cellStyle name="Followed Hyperlink" xfId="793" builtinId="9" hidden="1"/>
    <cellStyle name="Followed Hyperlink" xfId="809" builtinId="9" hidden="1"/>
    <cellStyle name="Followed Hyperlink" xfId="825" builtinId="9" hidden="1"/>
    <cellStyle name="Followed Hyperlink" xfId="841" builtinId="9" hidden="1"/>
    <cellStyle name="Followed Hyperlink" xfId="857" builtinId="9" hidden="1"/>
    <cellStyle name="Followed Hyperlink" xfId="873" builtinId="9" hidden="1"/>
    <cellStyle name="Followed Hyperlink" xfId="889" builtinId="9" hidden="1"/>
    <cellStyle name="Followed Hyperlink" xfId="905" builtinId="9" hidden="1"/>
    <cellStyle name="Followed Hyperlink" xfId="921" builtinId="9" hidden="1"/>
    <cellStyle name="Followed Hyperlink" xfId="937" builtinId="9" hidden="1"/>
    <cellStyle name="Followed Hyperlink" xfId="953" builtinId="9" hidden="1"/>
    <cellStyle name="Followed Hyperlink" xfId="969" builtinId="9" hidden="1"/>
    <cellStyle name="Followed Hyperlink" xfId="985" builtinId="9" hidden="1"/>
    <cellStyle name="Followed Hyperlink" xfId="1001" builtinId="9" hidden="1"/>
    <cellStyle name="Followed Hyperlink" xfId="1017" builtinId="9" hidden="1"/>
    <cellStyle name="Followed Hyperlink" xfId="1033" builtinId="9" hidden="1"/>
    <cellStyle name="Followed Hyperlink" xfId="1049" builtinId="9" hidden="1"/>
    <cellStyle name="Followed Hyperlink" xfId="1065" builtinId="9" hidden="1"/>
    <cellStyle name="Followed Hyperlink" xfId="1081" builtinId="9" hidden="1"/>
    <cellStyle name="Followed Hyperlink" xfId="1097" builtinId="9" hidden="1"/>
    <cellStyle name="Followed Hyperlink" xfId="1113" builtinId="9" hidden="1"/>
    <cellStyle name="Followed Hyperlink" xfId="1129" builtinId="9" hidden="1"/>
    <cellStyle name="Followed Hyperlink" xfId="1145" builtinId="9" hidden="1"/>
    <cellStyle name="Followed Hyperlink" xfId="1161" builtinId="9" hidden="1"/>
    <cellStyle name="Followed Hyperlink" xfId="1177" builtinId="9" hidden="1"/>
    <cellStyle name="Followed Hyperlink" xfId="1193" builtinId="9" hidden="1"/>
    <cellStyle name="Followed Hyperlink" xfId="1209" builtinId="9" hidden="1"/>
    <cellStyle name="Followed Hyperlink" xfId="1225" builtinId="9" hidden="1"/>
    <cellStyle name="Followed Hyperlink" xfId="1241" builtinId="9" hidden="1"/>
    <cellStyle name="Followed Hyperlink" xfId="1257" builtinId="9" hidden="1"/>
    <cellStyle name="Followed Hyperlink" xfId="1273" builtinId="9" hidden="1"/>
    <cellStyle name="Followed Hyperlink" xfId="1289" builtinId="9" hidden="1"/>
    <cellStyle name="Followed Hyperlink" xfId="1305" builtinId="9" hidden="1"/>
    <cellStyle name="Followed Hyperlink" xfId="1321" builtinId="9" hidden="1"/>
    <cellStyle name="Followed Hyperlink" xfId="1346" builtinId="9" hidden="1"/>
    <cellStyle name="Followed Hyperlink" xfId="1376" builtinId="9" hidden="1"/>
    <cellStyle name="Followed Hyperlink" xfId="1408" builtinId="9" hidden="1"/>
    <cellStyle name="Followed Hyperlink" xfId="1440" builtinId="9" hidden="1"/>
    <cellStyle name="Followed Hyperlink" xfId="1472" builtinId="9" hidden="1"/>
    <cellStyle name="Followed Hyperlink" xfId="1500" builtinId="9" hidden="1"/>
    <cellStyle name="Followed Hyperlink" xfId="1516" builtinId="9" hidden="1"/>
    <cellStyle name="Followed Hyperlink" xfId="1532" builtinId="9" hidden="1"/>
    <cellStyle name="Followed Hyperlink" xfId="1548" builtinId="9" hidden="1"/>
    <cellStyle name="Followed Hyperlink" xfId="1564" builtinId="9" hidden="1"/>
    <cellStyle name="Followed Hyperlink" xfId="1580" builtinId="9" hidden="1"/>
    <cellStyle name="Followed Hyperlink" xfId="1596" builtinId="9" hidden="1"/>
    <cellStyle name="Followed Hyperlink" xfId="1612" builtinId="9" hidden="1"/>
    <cellStyle name="Followed Hyperlink" xfId="1639" builtinId="9" hidden="1"/>
    <cellStyle name="Followed Hyperlink" xfId="1615" builtinId="9" hidden="1"/>
    <cellStyle name="Followed Hyperlink" xfId="1599" builtinId="9" hidden="1"/>
    <cellStyle name="Followed Hyperlink" xfId="1583" builtinId="9" hidden="1"/>
    <cellStyle name="Followed Hyperlink" xfId="1567" builtinId="9" hidden="1"/>
    <cellStyle name="Followed Hyperlink" xfId="1551" builtinId="9" hidden="1"/>
    <cellStyle name="Followed Hyperlink" xfId="1535" builtinId="9" hidden="1"/>
    <cellStyle name="Followed Hyperlink" xfId="1519" builtinId="9" hidden="1"/>
    <cellStyle name="Followed Hyperlink" xfId="1503" builtinId="9" hidden="1"/>
    <cellStyle name="Followed Hyperlink" xfId="1478" builtinId="9" hidden="1"/>
    <cellStyle name="Followed Hyperlink" xfId="1446" builtinId="9" hidden="1"/>
    <cellStyle name="Followed Hyperlink" xfId="1414" builtinId="9" hidden="1"/>
    <cellStyle name="Followed Hyperlink" xfId="1382" builtinId="9" hidden="1"/>
    <cellStyle name="Followed Hyperlink" xfId="1352" builtinId="9" hidden="1"/>
    <cellStyle name="Followed Hyperlink" xfId="1324" builtinId="9" hidden="1"/>
    <cellStyle name="Followed Hyperlink" xfId="1308" builtinId="9" hidden="1"/>
    <cellStyle name="Followed Hyperlink" xfId="1292" builtinId="9" hidden="1"/>
    <cellStyle name="Followed Hyperlink" xfId="1276" builtinId="9" hidden="1"/>
    <cellStyle name="Followed Hyperlink" xfId="1260" builtinId="9" hidden="1"/>
    <cellStyle name="Followed Hyperlink" xfId="1244" builtinId="9" hidden="1"/>
    <cellStyle name="Followed Hyperlink" xfId="1228" builtinId="9" hidden="1"/>
    <cellStyle name="Followed Hyperlink" xfId="1212" builtinId="9" hidden="1"/>
    <cellStyle name="Followed Hyperlink" xfId="1196" builtinId="9" hidden="1"/>
    <cellStyle name="Followed Hyperlink" xfId="1180" builtinId="9" hidden="1"/>
    <cellStyle name="Followed Hyperlink" xfId="1164" builtinId="9" hidden="1"/>
    <cellStyle name="Followed Hyperlink" xfId="1148" builtinId="9" hidden="1"/>
    <cellStyle name="Followed Hyperlink" xfId="1132" builtinId="9" hidden="1"/>
    <cellStyle name="Followed Hyperlink" xfId="1116" builtinId="9" hidden="1"/>
    <cellStyle name="Followed Hyperlink" xfId="1100" builtinId="9" hidden="1"/>
    <cellStyle name="Followed Hyperlink" xfId="1084" builtinId="9" hidden="1"/>
    <cellStyle name="Followed Hyperlink" xfId="1068" builtinId="9" hidden="1"/>
    <cellStyle name="Followed Hyperlink" xfId="1052" builtinId="9" hidden="1"/>
    <cellStyle name="Followed Hyperlink" xfId="1036" builtinId="9" hidden="1"/>
    <cellStyle name="Followed Hyperlink" xfId="1020" builtinId="9" hidden="1"/>
    <cellStyle name="Followed Hyperlink" xfId="1004" builtinId="9" hidden="1"/>
    <cellStyle name="Followed Hyperlink" xfId="988" builtinId="9" hidden="1"/>
    <cellStyle name="Followed Hyperlink" xfId="972" builtinId="9" hidden="1"/>
    <cellStyle name="Followed Hyperlink" xfId="956" builtinId="9" hidden="1"/>
    <cellStyle name="Followed Hyperlink" xfId="940" builtinId="9" hidden="1"/>
    <cellStyle name="Followed Hyperlink" xfId="924" builtinId="9" hidden="1"/>
    <cellStyle name="Followed Hyperlink" xfId="908" builtinId="9" hidden="1"/>
    <cellStyle name="Followed Hyperlink" xfId="892" builtinId="9" hidden="1"/>
    <cellStyle name="Followed Hyperlink" xfId="876" builtinId="9" hidden="1"/>
    <cellStyle name="Followed Hyperlink" xfId="860" builtinId="9" hidden="1"/>
    <cellStyle name="Followed Hyperlink" xfId="844" builtinId="9" hidden="1"/>
    <cellStyle name="Followed Hyperlink" xfId="828" builtinId="9" hidden="1"/>
    <cellStyle name="Followed Hyperlink" xfId="812" builtinId="9" hidden="1"/>
    <cellStyle name="Followed Hyperlink" xfId="796" builtinId="9" hidden="1"/>
    <cellStyle name="Followed Hyperlink" xfId="780" builtinId="9" hidden="1"/>
    <cellStyle name="Followed Hyperlink" xfId="764" builtinId="9" hidden="1"/>
    <cellStyle name="Followed Hyperlink" xfId="748" builtinId="9" hidden="1"/>
    <cellStyle name="Followed Hyperlink" xfId="732" builtinId="9" hidden="1"/>
    <cellStyle name="Followed Hyperlink" xfId="716" builtinId="9" hidden="1"/>
    <cellStyle name="Followed Hyperlink" xfId="700" builtinId="9" hidden="1"/>
    <cellStyle name="Followed Hyperlink" xfId="684" builtinId="9" hidden="1"/>
    <cellStyle name="Followed Hyperlink" xfId="668" builtinId="9" hidden="1"/>
    <cellStyle name="Followed Hyperlink" xfId="652" builtinId="9" hidden="1"/>
    <cellStyle name="Followed Hyperlink" xfId="636" builtinId="9" hidden="1"/>
    <cellStyle name="Followed Hyperlink" xfId="620" builtinId="9" hidden="1"/>
    <cellStyle name="Followed Hyperlink" xfId="604" builtinId="9" hidden="1"/>
    <cellStyle name="Followed Hyperlink" xfId="588" builtinId="9" hidden="1"/>
    <cellStyle name="Followed Hyperlink" xfId="572" builtinId="9" hidden="1"/>
    <cellStyle name="Followed Hyperlink" xfId="556" builtinId="9" hidden="1"/>
    <cellStyle name="Followed Hyperlink" xfId="540" builtinId="9" hidden="1"/>
    <cellStyle name="Followed Hyperlink" xfId="524" builtinId="9" hidden="1"/>
    <cellStyle name="Followed Hyperlink" xfId="508" builtinId="9" hidden="1"/>
    <cellStyle name="Followed Hyperlink" xfId="492" builtinId="9" hidden="1"/>
    <cellStyle name="Followed Hyperlink" xfId="476" builtinId="9" hidden="1"/>
    <cellStyle name="Followed Hyperlink" xfId="460" builtinId="9" hidden="1"/>
    <cellStyle name="Followed Hyperlink" xfId="444" builtinId="9" hidden="1"/>
    <cellStyle name="Followed Hyperlink" xfId="428" builtinId="9" hidden="1"/>
    <cellStyle name="Followed Hyperlink" xfId="412" builtinId="9" hidden="1"/>
    <cellStyle name="Followed Hyperlink" xfId="396" builtinId="9" hidden="1"/>
    <cellStyle name="Followed Hyperlink" xfId="380" builtinId="9" hidden="1"/>
    <cellStyle name="Followed Hyperlink" xfId="364" builtinId="9" hidden="1"/>
    <cellStyle name="Followed Hyperlink" xfId="348" builtinId="9" hidden="1"/>
    <cellStyle name="Followed Hyperlink" xfId="332" builtinId="9" hidden="1"/>
    <cellStyle name="Followed Hyperlink" xfId="316" builtinId="9" hidden="1"/>
    <cellStyle name="Followed Hyperlink" xfId="300" builtinId="9" hidden="1"/>
    <cellStyle name="Followed Hyperlink" xfId="284" builtinId="9" hidden="1"/>
    <cellStyle name="Followed Hyperlink" xfId="268" builtinId="9" hidden="1"/>
    <cellStyle name="Followed Hyperlink" xfId="252" builtinId="9" hidden="1"/>
    <cellStyle name="Followed Hyperlink" xfId="236" builtinId="9" hidden="1"/>
    <cellStyle name="Followed Hyperlink" xfId="220" builtinId="9" hidden="1"/>
    <cellStyle name="Followed Hyperlink" xfId="204" builtinId="9" hidden="1"/>
    <cellStyle name="Followed Hyperlink" xfId="188" builtinId="9" hidden="1"/>
    <cellStyle name="Followed Hyperlink" xfId="172" builtinId="9" hidden="1"/>
    <cellStyle name="Followed Hyperlink" xfId="156" builtinId="9" hidden="1"/>
    <cellStyle name="Followed Hyperlink" xfId="140" builtinId="9" hidden="1"/>
    <cellStyle name="Followed Hyperlink" xfId="124" builtinId="9" hidden="1"/>
    <cellStyle name="Followed Hyperlink" xfId="108" builtinId="9" hidden="1"/>
    <cellStyle name="Followed Hyperlink" xfId="92" builtinId="9" hidden="1"/>
    <cellStyle name="Followed Hyperlink" xfId="76" builtinId="9" hidden="1"/>
    <cellStyle name="Followed Hyperlink" xfId="60" builtinId="9" hidden="1"/>
    <cellStyle name="Followed Hyperlink" xfId="44" builtinId="9" hidden="1"/>
    <cellStyle name="Followed Hyperlink" xfId="27" builtinId="9" hidden="1"/>
    <cellStyle name="Followed Hyperlink" xfId="37" builtinId="9" hidden="1"/>
    <cellStyle name="Followed Hyperlink" xfId="22" builtinId="9" hidden="1"/>
    <cellStyle name="Followed Hyperlink" xfId="9" builtinId="9" hidden="1"/>
    <cellStyle name="Followed Hyperlink" xfId="10" builtinId="9" hidden="1"/>
    <cellStyle name="Followed Hyperlink" xfId="18" builtinId="9" hidden="1"/>
    <cellStyle name="Followed Hyperlink" xfId="39" builtinId="9" hidden="1"/>
    <cellStyle name="Followed Hyperlink" xfId="28" builtinId="9" hidden="1"/>
    <cellStyle name="Followed Hyperlink" xfId="42" builtinId="9" hidden="1"/>
    <cellStyle name="Followed Hyperlink" xfId="58" builtinId="9" hidden="1"/>
    <cellStyle name="Followed Hyperlink" xfId="74" builtinId="9" hidden="1"/>
    <cellStyle name="Followed Hyperlink" xfId="90" builtinId="9" hidden="1"/>
    <cellStyle name="Followed Hyperlink" xfId="106" builtinId="9" hidden="1"/>
    <cellStyle name="Followed Hyperlink" xfId="122" builtinId="9" hidden="1"/>
    <cellStyle name="Followed Hyperlink" xfId="138" builtinId="9" hidden="1"/>
    <cellStyle name="Followed Hyperlink" xfId="154" builtinId="9" hidden="1"/>
    <cellStyle name="Followed Hyperlink" xfId="170" builtinId="9" hidden="1"/>
    <cellStyle name="Followed Hyperlink" xfId="186" builtinId="9" hidden="1"/>
    <cellStyle name="Followed Hyperlink" xfId="202" builtinId="9" hidden="1"/>
    <cellStyle name="Followed Hyperlink" xfId="218" builtinId="9" hidden="1"/>
    <cellStyle name="Followed Hyperlink" xfId="234" builtinId="9" hidden="1"/>
    <cellStyle name="Followed Hyperlink" xfId="250" builtinId="9" hidden="1"/>
    <cellStyle name="Followed Hyperlink" xfId="266" builtinId="9" hidden="1"/>
    <cellStyle name="Followed Hyperlink" xfId="282" builtinId="9" hidden="1"/>
    <cellStyle name="Followed Hyperlink" xfId="298" builtinId="9" hidden="1"/>
    <cellStyle name="Followed Hyperlink" xfId="314" builtinId="9" hidden="1"/>
    <cellStyle name="Followed Hyperlink" xfId="330" builtinId="9" hidden="1"/>
    <cellStyle name="Followed Hyperlink" xfId="346" builtinId="9" hidden="1"/>
    <cellStyle name="Followed Hyperlink" xfId="362" builtinId="9" hidden="1"/>
    <cellStyle name="Followed Hyperlink" xfId="378" builtinId="9" hidden="1"/>
    <cellStyle name="Followed Hyperlink" xfId="394" builtinId="9" hidden="1"/>
    <cellStyle name="Followed Hyperlink" xfId="410" builtinId="9" hidden="1"/>
    <cellStyle name="Followed Hyperlink" xfId="426" builtinId="9" hidden="1"/>
    <cellStyle name="Followed Hyperlink" xfId="442" builtinId="9" hidden="1"/>
    <cellStyle name="Followed Hyperlink" xfId="458" builtinId="9" hidden="1"/>
    <cellStyle name="Followed Hyperlink" xfId="474" builtinId="9" hidden="1"/>
    <cellStyle name="Followed Hyperlink" xfId="490" builtinId="9" hidden="1"/>
    <cellStyle name="Followed Hyperlink" xfId="506" builtinId="9" hidden="1"/>
    <cellStyle name="Followed Hyperlink" xfId="522" builtinId="9" hidden="1"/>
    <cellStyle name="Followed Hyperlink" xfId="538" builtinId="9" hidden="1"/>
    <cellStyle name="Followed Hyperlink" xfId="554" builtinId="9" hidden="1"/>
    <cellStyle name="Followed Hyperlink" xfId="570" builtinId="9" hidden="1"/>
    <cellStyle name="Followed Hyperlink" xfId="586" builtinId="9" hidden="1"/>
    <cellStyle name="Followed Hyperlink" xfId="602" builtinId="9" hidden="1"/>
    <cellStyle name="Followed Hyperlink" xfId="618" builtinId="9" hidden="1"/>
    <cellStyle name="Followed Hyperlink" xfId="634" builtinId="9" hidden="1"/>
    <cellStyle name="Followed Hyperlink" xfId="650" builtinId="9" hidden="1"/>
    <cellStyle name="Followed Hyperlink" xfId="666" builtinId="9" hidden="1"/>
    <cellStyle name="Followed Hyperlink" xfId="682" builtinId="9" hidden="1"/>
    <cellStyle name="Followed Hyperlink" xfId="698" builtinId="9" hidden="1"/>
    <cellStyle name="Followed Hyperlink" xfId="714" builtinId="9" hidden="1"/>
    <cellStyle name="Followed Hyperlink" xfId="730" builtinId="9" hidden="1"/>
    <cellStyle name="Followed Hyperlink" xfId="746" builtinId="9" hidden="1"/>
    <cellStyle name="Followed Hyperlink" xfId="762" builtinId="9" hidden="1"/>
    <cellStyle name="Followed Hyperlink" xfId="778" builtinId="9" hidden="1"/>
    <cellStyle name="Followed Hyperlink" xfId="794" builtinId="9" hidden="1"/>
    <cellStyle name="Followed Hyperlink" xfId="810" builtinId="9" hidden="1"/>
    <cellStyle name="Followed Hyperlink" xfId="826" builtinId="9" hidden="1"/>
    <cellStyle name="Followed Hyperlink" xfId="842" builtinId="9" hidden="1"/>
    <cellStyle name="Followed Hyperlink" xfId="858" builtinId="9" hidden="1"/>
    <cellStyle name="Followed Hyperlink" xfId="874" builtinId="9" hidden="1"/>
    <cellStyle name="Followed Hyperlink" xfId="890" builtinId="9" hidden="1"/>
    <cellStyle name="Followed Hyperlink" xfId="906" builtinId="9" hidden="1"/>
    <cellStyle name="Followed Hyperlink" xfId="922" builtinId="9" hidden="1"/>
    <cellStyle name="Followed Hyperlink" xfId="938" builtinId="9" hidden="1"/>
    <cellStyle name="Followed Hyperlink" xfId="954" builtinId="9" hidden="1"/>
    <cellStyle name="Followed Hyperlink" xfId="970" builtinId="9" hidden="1"/>
    <cellStyle name="Followed Hyperlink" xfId="986" builtinId="9" hidden="1"/>
    <cellStyle name="Followed Hyperlink" xfId="1002" builtinId="9" hidden="1"/>
    <cellStyle name="Followed Hyperlink" xfId="1018" builtinId="9" hidden="1"/>
    <cellStyle name="Followed Hyperlink" xfId="1034" builtinId="9" hidden="1"/>
    <cellStyle name="Followed Hyperlink" xfId="1050" builtinId="9" hidden="1"/>
    <cellStyle name="Followed Hyperlink" xfId="1066" builtinId="9" hidden="1"/>
    <cellStyle name="Followed Hyperlink" xfId="1082" builtinId="9" hidden="1"/>
    <cellStyle name="Followed Hyperlink" xfId="1098" builtinId="9" hidden="1"/>
    <cellStyle name="Followed Hyperlink" xfId="1114" builtinId="9" hidden="1"/>
    <cellStyle name="Followed Hyperlink" xfId="1130" builtinId="9" hidden="1"/>
    <cellStyle name="Followed Hyperlink" xfId="1146" builtinId="9" hidden="1"/>
    <cellStyle name="Followed Hyperlink" xfId="1162" builtinId="9" hidden="1"/>
    <cellStyle name="Followed Hyperlink" xfId="1178" builtinId="9" hidden="1"/>
    <cellStyle name="Followed Hyperlink" xfId="1194" builtinId="9" hidden="1"/>
    <cellStyle name="Followed Hyperlink" xfId="1210" builtinId="9" hidden="1"/>
    <cellStyle name="Followed Hyperlink" xfId="1226" builtinId="9" hidden="1"/>
    <cellStyle name="Followed Hyperlink" xfId="1242" builtinId="9" hidden="1"/>
    <cellStyle name="Followed Hyperlink" xfId="1258" builtinId="9" hidden="1"/>
    <cellStyle name="Followed Hyperlink" xfId="1274" builtinId="9" hidden="1"/>
    <cellStyle name="Followed Hyperlink" xfId="1290" builtinId="9" hidden="1"/>
    <cellStyle name="Followed Hyperlink" xfId="1306" builtinId="9" hidden="1"/>
    <cellStyle name="Followed Hyperlink" xfId="1322" builtinId="9" hidden="1"/>
    <cellStyle name="Followed Hyperlink" xfId="1348" builtinId="9" hidden="1"/>
    <cellStyle name="Followed Hyperlink" xfId="1378" builtinId="9" hidden="1"/>
    <cellStyle name="Followed Hyperlink" xfId="1410" builtinId="9" hidden="1"/>
    <cellStyle name="Followed Hyperlink" xfId="1442" builtinId="9" hidden="1"/>
    <cellStyle name="Followed Hyperlink" xfId="1474" builtinId="9" hidden="1"/>
    <cellStyle name="Followed Hyperlink" xfId="1501" builtinId="9" hidden="1"/>
    <cellStyle name="Followed Hyperlink" xfId="1517" builtinId="9" hidden="1"/>
    <cellStyle name="Followed Hyperlink" xfId="1533" builtinId="9" hidden="1"/>
    <cellStyle name="Followed Hyperlink" xfId="1549" builtinId="9" hidden="1"/>
    <cellStyle name="Followed Hyperlink" xfId="1565" builtinId="9" hidden="1"/>
    <cellStyle name="Followed Hyperlink" xfId="1581" builtinId="9" hidden="1"/>
    <cellStyle name="Followed Hyperlink" xfId="1597" builtinId="9" hidden="1"/>
    <cellStyle name="Followed Hyperlink" xfId="1613" builtinId="9" hidden="1"/>
    <cellStyle name="Followed Hyperlink" xfId="1641" builtinId="9" hidden="1"/>
    <cellStyle name="Followed Hyperlink" xfId="1614" builtinId="9" hidden="1"/>
    <cellStyle name="Followed Hyperlink" xfId="1598" builtinId="9" hidden="1"/>
    <cellStyle name="Followed Hyperlink" xfId="1582" builtinId="9" hidden="1"/>
    <cellStyle name="Followed Hyperlink" xfId="1566" builtinId="9" hidden="1"/>
    <cellStyle name="Followed Hyperlink" xfId="1550" builtinId="9" hidden="1"/>
    <cellStyle name="Followed Hyperlink" xfId="1534" builtinId="9" hidden="1"/>
    <cellStyle name="Followed Hyperlink" xfId="1518" builtinId="9" hidden="1"/>
    <cellStyle name="Followed Hyperlink" xfId="1502" builtinId="9" hidden="1"/>
    <cellStyle name="Followed Hyperlink" xfId="1476" builtinId="9" hidden="1"/>
    <cellStyle name="Followed Hyperlink" xfId="1444" builtinId="9" hidden="1"/>
    <cellStyle name="Followed Hyperlink" xfId="1412" builtinId="9" hidden="1"/>
    <cellStyle name="Followed Hyperlink" xfId="1380" builtinId="9" hidden="1"/>
    <cellStyle name="Followed Hyperlink" xfId="1350" builtinId="9" hidden="1"/>
    <cellStyle name="Followed Hyperlink" xfId="1323" builtinId="9" hidden="1"/>
    <cellStyle name="Followed Hyperlink" xfId="1307" builtinId="9" hidden="1"/>
    <cellStyle name="Followed Hyperlink" xfId="1291" builtinId="9" hidden="1"/>
    <cellStyle name="Followed Hyperlink" xfId="1275" builtinId="9" hidden="1"/>
    <cellStyle name="Followed Hyperlink" xfId="1259" builtinId="9" hidden="1"/>
    <cellStyle name="Followed Hyperlink" xfId="1243" builtinId="9" hidden="1"/>
    <cellStyle name="Followed Hyperlink" xfId="1227" builtinId="9" hidden="1"/>
    <cellStyle name="Followed Hyperlink" xfId="1211" builtinId="9" hidden="1"/>
    <cellStyle name="Followed Hyperlink" xfId="1195" builtinId="9" hidden="1"/>
    <cellStyle name="Followed Hyperlink" xfId="1179" builtinId="9" hidden="1"/>
    <cellStyle name="Followed Hyperlink" xfId="1163" builtinId="9" hidden="1"/>
    <cellStyle name="Followed Hyperlink" xfId="1147" builtinId="9" hidden="1"/>
    <cellStyle name="Followed Hyperlink" xfId="1131" builtinId="9" hidden="1"/>
    <cellStyle name="Followed Hyperlink" xfId="1115" builtinId="9" hidden="1"/>
    <cellStyle name="Followed Hyperlink" xfId="1099" builtinId="9" hidden="1"/>
    <cellStyle name="Followed Hyperlink" xfId="1083" builtinId="9" hidden="1"/>
    <cellStyle name="Followed Hyperlink" xfId="1067" builtinId="9" hidden="1"/>
    <cellStyle name="Followed Hyperlink" xfId="1051" builtinId="9" hidden="1"/>
    <cellStyle name="Followed Hyperlink" xfId="1035" builtinId="9" hidden="1"/>
    <cellStyle name="Followed Hyperlink" xfId="1019" builtinId="9" hidden="1"/>
    <cellStyle name="Followed Hyperlink" xfId="1003" builtinId="9" hidden="1"/>
    <cellStyle name="Followed Hyperlink" xfId="987" builtinId="9" hidden="1"/>
    <cellStyle name="Followed Hyperlink" xfId="971" builtinId="9" hidden="1"/>
    <cellStyle name="Followed Hyperlink" xfId="955" builtinId="9" hidden="1"/>
    <cellStyle name="Followed Hyperlink" xfId="939" builtinId="9" hidden="1"/>
    <cellStyle name="Followed Hyperlink" xfId="923" builtinId="9" hidden="1"/>
    <cellStyle name="Followed Hyperlink" xfId="907" builtinId="9" hidden="1"/>
    <cellStyle name="Followed Hyperlink" xfId="891" builtinId="9" hidden="1"/>
    <cellStyle name="Followed Hyperlink" xfId="875" builtinId="9" hidden="1"/>
    <cellStyle name="Followed Hyperlink" xfId="859" builtinId="9" hidden="1"/>
    <cellStyle name="Followed Hyperlink" xfId="843" builtinId="9" hidden="1"/>
    <cellStyle name="Followed Hyperlink" xfId="827" builtinId="9" hidden="1"/>
    <cellStyle name="Followed Hyperlink" xfId="811" builtinId="9" hidden="1"/>
    <cellStyle name="Followed Hyperlink" xfId="795" builtinId="9" hidden="1"/>
    <cellStyle name="Followed Hyperlink" xfId="779" builtinId="9" hidden="1"/>
    <cellStyle name="Followed Hyperlink" xfId="763" builtinId="9" hidden="1"/>
    <cellStyle name="Followed Hyperlink" xfId="747" builtinId="9" hidden="1"/>
    <cellStyle name="Followed Hyperlink" xfId="731" builtinId="9" hidden="1"/>
    <cellStyle name="Followed Hyperlink" xfId="715" builtinId="9" hidden="1"/>
    <cellStyle name="Followed Hyperlink" xfId="699" builtinId="9" hidden="1"/>
    <cellStyle name="Followed Hyperlink" xfId="683" builtinId="9" hidden="1"/>
    <cellStyle name="Followed Hyperlink" xfId="667" builtinId="9" hidden="1"/>
    <cellStyle name="Followed Hyperlink" xfId="651" builtinId="9" hidden="1"/>
    <cellStyle name="Followed Hyperlink" xfId="635" builtinId="9" hidden="1"/>
    <cellStyle name="Followed Hyperlink" xfId="619" builtinId="9" hidden="1"/>
    <cellStyle name="Followed Hyperlink" xfId="603" builtinId="9" hidden="1"/>
    <cellStyle name="Followed Hyperlink" xfId="587" builtinId="9" hidden="1"/>
    <cellStyle name="Followed Hyperlink" xfId="571" builtinId="9" hidden="1"/>
    <cellStyle name="Followed Hyperlink" xfId="555" builtinId="9" hidden="1"/>
    <cellStyle name="Followed Hyperlink" xfId="539" builtinId="9" hidden="1"/>
    <cellStyle name="Followed Hyperlink" xfId="355" builtinId="9" hidden="1"/>
    <cellStyle name="Followed Hyperlink" xfId="363" builtinId="9" hidden="1"/>
    <cellStyle name="Followed Hyperlink" xfId="371" builtinId="9" hidden="1"/>
    <cellStyle name="Followed Hyperlink" xfId="387" builtinId="9" hidden="1"/>
    <cellStyle name="Followed Hyperlink" xfId="395" builtinId="9" hidden="1"/>
    <cellStyle name="Followed Hyperlink" xfId="403" builtinId="9" hidden="1"/>
    <cellStyle name="Followed Hyperlink" xfId="419" builtinId="9" hidden="1"/>
    <cellStyle name="Followed Hyperlink" xfId="427" builtinId="9" hidden="1"/>
    <cellStyle name="Followed Hyperlink" xfId="435" builtinId="9" hidden="1"/>
    <cellStyle name="Followed Hyperlink" xfId="451" builtinId="9" hidden="1"/>
    <cellStyle name="Followed Hyperlink" xfId="459" builtinId="9" hidden="1"/>
    <cellStyle name="Followed Hyperlink" xfId="467" builtinId="9" hidden="1"/>
    <cellStyle name="Followed Hyperlink" xfId="483" builtinId="9" hidden="1"/>
    <cellStyle name="Followed Hyperlink" xfId="491" builtinId="9" hidden="1"/>
    <cellStyle name="Followed Hyperlink" xfId="499" builtinId="9" hidden="1"/>
    <cellStyle name="Followed Hyperlink" xfId="515" builtinId="9" hidden="1"/>
    <cellStyle name="Followed Hyperlink" xfId="523" builtinId="9" hidden="1"/>
    <cellStyle name="Followed Hyperlink" xfId="531" builtinId="9" hidden="1"/>
    <cellStyle name="Followed Hyperlink" xfId="507" builtinId="9" hidden="1"/>
    <cellStyle name="Followed Hyperlink" xfId="475" builtinId="9" hidden="1"/>
    <cellStyle name="Followed Hyperlink" xfId="443" builtinId="9" hidden="1"/>
    <cellStyle name="Followed Hyperlink" xfId="411" builtinId="9" hidden="1"/>
    <cellStyle name="Followed Hyperlink" xfId="379" builtinId="9" hidden="1"/>
    <cellStyle name="Followed Hyperlink" xfId="347" builtinId="9" hidden="1"/>
    <cellStyle name="Followed Hyperlink" xfId="299" builtinId="9" hidden="1"/>
    <cellStyle name="Followed Hyperlink" xfId="307" builtinId="9" hidden="1"/>
    <cellStyle name="Followed Hyperlink" xfId="315" builtinId="9" hidden="1"/>
    <cellStyle name="Followed Hyperlink" xfId="323" builtinId="9" hidden="1"/>
    <cellStyle name="Followed Hyperlink" xfId="331" builtinId="9" hidden="1"/>
    <cellStyle name="Followed Hyperlink" xfId="339" builtinId="9" hidden="1"/>
    <cellStyle name="Followed Hyperlink" xfId="275" builtinId="9" hidden="1"/>
    <cellStyle name="Followed Hyperlink" xfId="283" builtinId="9" hidden="1"/>
    <cellStyle name="Followed Hyperlink" xfId="291" builtinId="9" hidden="1"/>
    <cellStyle name="Followed Hyperlink" xfId="267" builtinId="9" hidden="1"/>
    <cellStyle name="Followed Hyperlink" xfId="259" builtinId="9" hidden="1"/>
    <cellStyle name="Hyperlink" xfId="1340" builtinId="8" hidden="1"/>
    <cellStyle name="Hyperlink" xfId="1343" builtinId="8" hidden="1"/>
    <cellStyle name="Hyperlink" xfId="1345" builtinId="8" hidden="1"/>
    <cellStyle name="Hyperlink" xfId="1347" builtinId="8" hidden="1"/>
    <cellStyle name="Hyperlink" xfId="1349" builtinId="8" hidden="1"/>
    <cellStyle name="Hyperlink" xfId="1332" builtinId="8" hidden="1"/>
    <cellStyle name="Hyperlink" xfId="1334" builtinId="8" hidden="1"/>
    <cellStyle name="Hyperlink" xfId="1336" builtinId="8" hidden="1"/>
    <cellStyle name="Hyperlink" xfId="1328" builtinId="8" hidden="1"/>
    <cellStyle name="Hyperlink" xfId="1330" builtinId="8" hidden="1"/>
    <cellStyle name="Hyperlink" xfId="6" builtinId="8" hidden="1"/>
    <cellStyle name="Hyperlink" xfId="1375" builtinId="8" hidden="1"/>
    <cellStyle name="Hyperlink" xfId="1481" builtinId="8" hidden="1"/>
    <cellStyle name="Hyperlink" xfId="1483" builtinId="8" hidden="1"/>
    <cellStyle name="Hyperlink" xfId="1485" builtinId="8" hidden="1"/>
    <cellStyle name="Hyperlink" xfId="1487" builtinId="8" hidden="1"/>
    <cellStyle name="Hyperlink" xfId="1490" builtinId="8" hidden="1"/>
    <cellStyle name="Hyperlink" xfId="1494" builtinId="8" hidden="1"/>
    <cellStyle name="Hyperlink" xfId="1618"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351" builtinId="8" hidden="1"/>
    <cellStyle name="Hyperlink" xfId="1353" builtinId="8" hidden="1"/>
    <cellStyle name="Hyperlink" xfId="1355" builtinId="8" hidden="1"/>
    <cellStyle name="Hyperlink" xfId="1357" builtinId="8" hidden="1"/>
    <cellStyle name="Hyperlink" xfId="1361"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399" builtinId="8" hidden="1"/>
    <cellStyle name="Hyperlink" xfId="1401" builtinId="8" hidden="1"/>
    <cellStyle name="Hyperlink" xfId="1403" builtinId="8" hidden="1"/>
    <cellStyle name="Hyperlink" xfId="1395" builtinId="8" hidden="1"/>
    <cellStyle name="Hyperlink" xfId="1397" builtinId="8" hidden="1"/>
    <cellStyle name="Hyperlink" xfId="1393" builtinId="8" hidden="1"/>
    <cellStyle name="Hyperlink" xfId="1359"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9"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37" builtinId="8" hidden="1"/>
    <cellStyle name="Hyperlink" xfId="1439" builtinId="8" hidden="1"/>
    <cellStyle name="Hyperlink" xfId="1441" builtinId="8" hidden="1"/>
    <cellStyle name="Hyperlink" xfId="1433" builtinId="8" hidden="1"/>
    <cellStyle name="Hyperlink" xfId="1435" builtinId="8" hidden="1"/>
    <cellStyle name="Hyperlink" xfId="1431" builtinId="8" hidden="1"/>
    <cellStyle name="Hyperlink" xfId="1477" builtinId="8" hidden="1"/>
    <cellStyle name="Hyperlink" xfId="1363" builtinId="8" hidden="1"/>
    <cellStyle name="Hyperlink" xfId="1365" builtinId="8" hidden="1"/>
    <cellStyle name="Hyperlink" xfId="1369" builtinId="8" hidden="1"/>
    <cellStyle name="Hyperlink" xfId="1371" builtinId="8" hidden="1"/>
    <cellStyle name="Hyperlink" xfId="1373" builtinId="8" hidden="1"/>
    <cellStyle name="Hyperlink" xfId="1377" builtinId="8" hidden="1"/>
    <cellStyle name="Hyperlink" xfId="1338"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492" builtinId="8" hidden="1"/>
    <cellStyle name="Hyperlink" xfId="1626" builtinId="8" hidden="1"/>
    <cellStyle name="Hyperlink" xfId="1628" builtinId="8" hidden="1"/>
    <cellStyle name="Hyperlink" xfId="1630" builtinId="8" hidden="1"/>
    <cellStyle name="Hyperlink" xfId="1622" builtinId="8" hidden="1"/>
    <cellStyle name="Hyperlink" xfId="1624" builtinId="8" hidden="1"/>
    <cellStyle name="Hyperlink" xfId="1620" builtinId="8" hidden="1"/>
    <cellStyle name="Normal" xfId="0" builtinId="0"/>
    <cellStyle name="Normal 2" xfId="3"/>
    <cellStyle name="Normal 3" xfId="7"/>
    <cellStyle name="Normal 3 2" xfId="148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7"/>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10.83203125" style="4" customWidth="1"/>
    <col min="2" max="2" width="9.83203125" style="2" customWidth="1"/>
    <col min="3" max="5" width="14.33203125" style="23" customWidth="1"/>
    <col min="6" max="8" width="14.33203125" style="22" customWidth="1"/>
    <col min="9" max="11" width="14.33203125" style="6" customWidth="1"/>
    <col min="12" max="15" width="14.33203125" style="22" customWidth="1"/>
    <col min="16" max="18" width="14.33203125" style="4" customWidth="1"/>
    <col min="19" max="16384" width="11.5" style="4"/>
  </cols>
  <sheetData>
    <row r="1" spans="1:18" s="1" customFormat="1" ht="46" customHeight="1" x14ac:dyDescent="0.15">
      <c r="A1" s="12" t="s">
        <v>0</v>
      </c>
      <c r="B1" s="12" t="s">
        <v>1</v>
      </c>
      <c r="C1" s="13" t="s">
        <v>2</v>
      </c>
      <c r="D1" s="13" t="s">
        <v>3</v>
      </c>
      <c r="E1" s="14" t="s">
        <v>4</v>
      </c>
      <c r="F1" s="14" t="s">
        <v>5</v>
      </c>
      <c r="G1" s="14" t="s">
        <v>6</v>
      </c>
      <c r="H1" s="14" t="s">
        <v>7</v>
      </c>
      <c r="I1" s="14" t="s">
        <v>8</v>
      </c>
      <c r="J1" s="14" t="s">
        <v>9</v>
      </c>
      <c r="K1" s="14" t="s">
        <v>10</v>
      </c>
      <c r="L1" s="15" t="s">
        <v>11</v>
      </c>
      <c r="M1" s="15" t="s">
        <v>12</v>
      </c>
      <c r="N1" s="15" t="s">
        <v>13</v>
      </c>
      <c r="O1" s="15" t="s">
        <v>14</v>
      </c>
      <c r="P1" s="15" t="s">
        <v>15</v>
      </c>
      <c r="Q1" s="15" t="s">
        <v>9</v>
      </c>
      <c r="R1" s="15" t="s">
        <v>10</v>
      </c>
    </row>
    <row r="2" spans="1:18" x14ac:dyDescent="0.2">
      <c r="A2" s="16" t="s">
        <v>16</v>
      </c>
      <c r="B2" s="16">
        <v>1800</v>
      </c>
      <c r="C2" s="17" t="s">
        <v>17</v>
      </c>
      <c r="D2" s="17" t="s">
        <v>17</v>
      </c>
      <c r="E2" s="17" t="s">
        <v>17</v>
      </c>
      <c r="F2" s="17" t="s">
        <v>17</v>
      </c>
      <c r="G2" s="17" t="s">
        <v>17</v>
      </c>
      <c r="H2" s="17" t="s">
        <v>17</v>
      </c>
      <c r="I2" s="16"/>
      <c r="J2" s="16"/>
      <c r="K2" s="16"/>
      <c r="L2" s="17" t="s">
        <v>17</v>
      </c>
      <c r="M2" s="17" t="s">
        <v>17</v>
      </c>
      <c r="N2" s="17" t="s">
        <v>17</v>
      </c>
      <c r="O2" s="17" t="s">
        <v>17</v>
      </c>
      <c r="P2" s="16"/>
      <c r="Q2" s="16"/>
      <c r="R2" s="16"/>
    </row>
    <row r="3" spans="1:18" x14ac:dyDescent="0.2">
      <c r="A3" s="16" t="s">
        <v>16</v>
      </c>
      <c r="B3" s="16">
        <v>1801</v>
      </c>
      <c r="C3" s="17" t="s">
        <v>17</v>
      </c>
      <c r="D3" s="17" t="s">
        <v>17</v>
      </c>
      <c r="E3" s="17" t="s">
        <v>17</v>
      </c>
      <c r="F3" s="17" t="s">
        <v>17</v>
      </c>
      <c r="G3" s="17" t="s">
        <v>17</v>
      </c>
      <c r="H3" s="17" t="s">
        <v>17</v>
      </c>
      <c r="I3" s="16"/>
      <c r="J3" s="16"/>
      <c r="K3" s="16"/>
      <c r="L3" s="17" t="s">
        <v>17</v>
      </c>
      <c r="M3" s="17" t="s">
        <v>17</v>
      </c>
      <c r="N3" s="17" t="s">
        <v>17</v>
      </c>
      <c r="O3" s="17" t="s">
        <v>17</v>
      </c>
      <c r="P3" s="16"/>
      <c r="Q3" s="16"/>
      <c r="R3" s="16"/>
    </row>
    <row r="4" spans="1:18" x14ac:dyDescent="0.2">
      <c r="A4" s="16" t="s">
        <v>16</v>
      </c>
      <c r="B4" s="16">
        <v>1802</v>
      </c>
      <c r="C4" s="17" t="s">
        <v>17</v>
      </c>
      <c r="D4" s="17" t="s">
        <v>17</v>
      </c>
      <c r="E4" s="17" t="s">
        <v>17</v>
      </c>
      <c r="F4" s="17" t="s">
        <v>17</v>
      </c>
      <c r="G4" s="17" t="s">
        <v>17</v>
      </c>
      <c r="H4" s="17" t="s">
        <v>17</v>
      </c>
      <c r="I4" s="16"/>
      <c r="J4" s="16"/>
      <c r="K4" s="16"/>
      <c r="L4" s="17" t="s">
        <v>17</v>
      </c>
      <c r="M4" s="17" t="s">
        <v>17</v>
      </c>
      <c r="N4" s="17" t="s">
        <v>17</v>
      </c>
      <c r="O4" s="17" t="s">
        <v>17</v>
      </c>
      <c r="P4" s="16"/>
      <c r="Q4" s="16"/>
      <c r="R4" s="16"/>
    </row>
    <row r="5" spans="1:18" x14ac:dyDescent="0.2">
      <c r="A5" s="16" t="s">
        <v>16</v>
      </c>
      <c r="B5" s="16">
        <v>1803</v>
      </c>
      <c r="C5" s="17" t="s">
        <v>17</v>
      </c>
      <c r="D5" s="17" t="s">
        <v>17</v>
      </c>
      <c r="E5" s="17" t="s">
        <v>17</v>
      </c>
      <c r="F5" s="17" t="s">
        <v>17</v>
      </c>
      <c r="G5" s="17" t="s">
        <v>17</v>
      </c>
      <c r="H5" s="17" t="s">
        <v>17</v>
      </c>
      <c r="I5" s="16"/>
      <c r="J5" s="16"/>
      <c r="K5" s="16"/>
      <c r="L5" s="17" t="s">
        <v>17</v>
      </c>
      <c r="M5" s="17" t="s">
        <v>17</v>
      </c>
      <c r="N5" s="17" t="s">
        <v>17</v>
      </c>
      <c r="O5" s="17" t="s">
        <v>17</v>
      </c>
      <c r="P5" s="16"/>
      <c r="Q5" s="16" t="s">
        <v>18</v>
      </c>
      <c r="R5" s="16" t="s">
        <v>19</v>
      </c>
    </row>
    <row r="6" spans="1:18" x14ac:dyDescent="0.2">
      <c r="A6" s="16" t="s">
        <v>16</v>
      </c>
      <c r="B6" s="16">
        <v>1804</v>
      </c>
      <c r="C6" s="17" t="s">
        <v>17</v>
      </c>
      <c r="D6" s="17" t="s">
        <v>17</v>
      </c>
      <c r="E6" s="17" t="s">
        <v>17</v>
      </c>
      <c r="F6" s="17" t="s">
        <v>17</v>
      </c>
      <c r="G6" s="17" t="s">
        <v>17</v>
      </c>
      <c r="H6" s="17" t="s">
        <v>17</v>
      </c>
      <c r="I6" s="16"/>
      <c r="J6" s="16"/>
      <c r="K6" s="16"/>
      <c r="L6" s="17" t="s">
        <v>17</v>
      </c>
      <c r="M6" s="17" t="s">
        <v>17</v>
      </c>
      <c r="N6" s="17" t="s">
        <v>17</v>
      </c>
      <c r="O6" s="17" t="s">
        <v>17</v>
      </c>
      <c r="P6" s="16"/>
      <c r="Q6" s="16"/>
      <c r="R6" s="16"/>
    </row>
    <row r="7" spans="1:18" x14ac:dyDescent="0.2">
      <c r="A7" s="16" t="s">
        <v>16</v>
      </c>
      <c r="B7" s="16">
        <v>1805</v>
      </c>
      <c r="C7" s="17" t="s">
        <v>17</v>
      </c>
      <c r="D7" s="17" t="s">
        <v>17</v>
      </c>
      <c r="E7" s="17" t="s">
        <v>17</v>
      </c>
      <c r="F7" s="17" t="s">
        <v>17</v>
      </c>
      <c r="G7" s="17" t="s">
        <v>17</v>
      </c>
      <c r="H7" s="17" t="s">
        <v>17</v>
      </c>
      <c r="I7" s="16"/>
      <c r="J7" s="16"/>
      <c r="K7" s="16"/>
      <c r="L7" s="17" t="s">
        <v>17</v>
      </c>
      <c r="M7" s="17" t="s">
        <v>17</v>
      </c>
      <c r="N7" s="17" t="s">
        <v>17</v>
      </c>
      <c r="O7" s="17" t="s">
        <v>17</v>
      </c>
      <c r="P7" s="16"/>
      <c r="Q7" s="16"/>
      <c r="R7" s="16"/>
    </row>
    <row r="8" spans="1:18" x14ac:dyDescent="0.2">
      <c r="A8" s="16" t="s">
        <v>16</v>
      </c>
      <c r="B8" s="16">
        <v>1806</v>
      </c>
      <c r="C8" s="17" t="s">
        <v>17</v>
      </c>
      <c r="D8" s="17" t="s">
        <v>17</v>
      </c>
      <c r="E8" s="17" t="s">
        <v>17</v>
      </c>
      <c r="F8" s="17" t="s">
        <v>17</v>
      </c>
      <c r="G8" s="17" t="s">
        <v>17</v>
      </c>
      <c r="H8" s="17" t="s">
        <v>17</v>
      </c>
      <c r="I8" s="16"/>
      <c r="J8" s="16"/>
      <c r="K8" s="16"/>
      <c r="L8" s="17" t="s">
        <v>17</v>
      </c>
      <c r="M8" s="17" t="s">
        <v>17</v>
      </c>
      <c r="N8" s="17" t="s">
        <v>17</v>
      </c>
      <c r="O8" s="17" t="s">
        <v>17</v>
      </c>
      <c r="P8" s="16"/>
      <c r="Q8" s="16" t="s">
        <v>20</v>
      </c>
      <c r="R8" s="16" t="s">
        <v>19</v>
      </c>
    </row>
    <row r="9" spans="1:18" x14ac:dyDescent="0.2">
      <c r="A9" s="16" t="s">
        <v>16</v>
      </c>
      <c r="B9" s="16">
        <v>1807</v>
      </c>
      <c r="C9" s="17" t="s">
        <v>17</v>
      </c>
      <c r="D9" s="17" t="s">
        <v>17</v>
      </c>
      <c r="E9" s="17" t="s">
        <v>17</v>
      </c>
      <c r="F9" s="17" t="s">
        <v>17</v>
      </c>
      <c r="G9" s="17" t="s">
        <v>17</v>
      </c>
      <c r="H9" s="17" t="s">
        <v>17</v>
      </c>
      <c r="I9" s="16"/>
      <c r="J9" s="16"/>
      <c r="K9" s="16"/>
      <c r="L9" s="17" t="s">
        <v>17</v>
      </c>
      <c r="M9" s="17" t="s">
        <v>17</v>
      </c>
      <c r="N9" s="17" t="s">
        <v>17</v>
      </c>
      <c r="O9" s="17" t="s">
        <v>17</v>
      </c>
      <c r="P9" s="16"/>
      <c r="Q9" s="16"/>
      <c r="R9" s="16"/>
    </row>
    <row r="10" spans="1:18" x14ac:dyDescent="0.2">
      <c r="A10" s="16" t="s">
        <v>16</v>
      </c>
      <c r="B10" s="16">
        <v>1808</v>
      </c>
      <c r="C10" s="17" t="s">
        <v>17</v>
      </c>
      <c r="D10" s="17" t="s">
        <v>17</v>
      </c>
      <c r="E10" s="17" t="s">
        <v>17</v>
      </c>
      <c r="F10" s="17" t="s">
        <v>17</v>
      </c>
      <c r="G10" s="17" t="s">
        <v>17</v>
      </c>
      <c r="H10" s="17" t="s">
        <v>17</v>
      </c>
      <c r="I10" s="16"/>
      <c r="J10" s="16"/>
      <c r="K10" s="16"/>
      <c r="L10" s="17" t="s">
        <v>17</v>
      </c>
      <c r="M10" s="17" t="s">
        <v>17</v>
      </c>
      <c r="N10" s="17" t="s">
        <v>17</v>
      </c>
      <c r="O10" s="17" t="s">
        <v>17</v>
      </c>
      <c r="P10" s="16"/>
      <c r="Q10" s="16"/>
      <c r="R10" s="16"/>
    </row>
    <row r="11" spans="1:18" x14ac:dyDescent="0.2">
      <c r="A11" s="16" t="s">
        <v>16</v>
      </c>
      <c r="B11" s="16">
        <v>1809</v>
      </c>
      <c r="C11" s="17" t="s">
        <v>17</v>
      </c>
      <c r="D11" s="17" t="s">
        <v>17</v>
      </c>
      <c r="E11" s="17" t="s">
        <v>17</v>
      </c>
      <c r="F11" s="17" t="s">
        <v>17</v>
      </c>
      <c r="G11" s="17" t="s">
        <v>17</v>
      </c>
      <c r="H11" s="17" t="s">
        <v>17</v>
      </c>
      <c r="I11" s="16"/>
      <c r="J11" s="16"/>
      <c r="K11" s="16"/>
      <c r="L11" s="17" t="s">
        <v>17</v>
      </c>
      <c r="M11" s="17" t="s">
        <v>17</v>
      </c>
      <c r="N11" s="17" t="s">
        <v>17</v>
      </c>
      <c r="O11" s="17" t="s">
        <v>17</v>
      </c>
      <c r="P11" s="16"/>
      <c r="Q11" s="16"/>
      <c r="R11" s="16"/>
    </row>
    <row r="12" spans="1:18" x14ac:dyDescent="0.2">
      <c r="A12" s="16" t="s">
        <v>16</v>
      </c>
      <c r="B12" s="16">
        <v>1810</v>
      </c>
      <c r="C12" s="17" t="s">
        <v>17</v>
      </c>
      <c r="D12" s="17" t="s">
        <v>17</v>
      </c>
      <c r="E12" s="17" t="s">
        <v>17</v>
      </c>
      <c r="F12" s="17" t="s">
        <v>17</v>
      </c>
      <c r="G12" s="17" t="s">
        <v>17</v>
      </c>
      <c r="H12" s="17" t="s">
        <v>17</v>
      </c>
      <c r="I12" s="16"/>
      <c r="J12" s="16"/>
      <c r="K12" s="16"/>
      <c r="L12" s="17" t="s">
        <v>17</v>
      </c>
      <c r="M12" s="17" t="s">
        <v>17</v>
      </c>
      <c r="N12" s="17" t="s">
        <v>17</v>
      </c>
      <c r="O12" s="17" t="s">
        <v>17</v>
      </c>
      <c r="P12" s="16"/>
      <c r="Q12" s="16"/>
      <c r="R12" s="16"/>
    </row>
    <row r="13" spans="1:18" x14ac:dyDescent="0.2">
      <c r="A13" s="16" t="s">
        <v>16</v>
      </c>
      <c r="B13" s="16">
        <v>1811</v>
      </c>
      <c r="C13" s="17" t="s">
        <v>17</v>
      </c>
      <c r="D13" s="17" t="s">
        <v>17</v>
      </c>
      <c r="E13" s="17" t="s">
        <v>17</v>
      </c>
      <c r="F13" s="17" t="s">
        <v>17</v>
      </c>
      <c r="G13" s="17" t="s">
        <v>17</v>
      </c>
      <c r="H13" s="17" t="s">
        <v>17</v>
      </c>
      <c r="I13" s="16"/>
      <c r="J13" s="16"/>
      <c r="K13" s="16"/>
      <c r="L13" s="17" t="s">
        <v>17</v>
      </c>
      <c r="M13" s="17" t="s">
        <v>17</v>
      </c>
      <c r="N13" s="17" t="s">
        <v>17</v>
      </c>
      <c r="O13" s="17" t="s">
        <v>17</v>
      </c>
      <c r="P13" s="16"/>
      <c r="Q13" s="16"/>
      <c r="R13" s="16"/>
    </row>
    <row r="14" spans="1:18" x14ac:dyDescent="0.2">
      <c r="A14" s="16" t="s">
        <v>16</v>
      </c>
      <c r="B14" s="16">
        <v>1812</v>
      </c>
      <c r="C14" s="17" t="s">
        <v>17</v>
      </c>
      <c r="D14" s="17" t="s">
        <v>17</v>
      </c>
      <c r="E14" s="17" t="s">
        <v>17</v>
      </c>
      <c r="F14" s="17" t="s">
        <v>17</v>
      </c>
      <c r="G14" s="17" t="s">
        <v>17</v>
      </c>
      <c r="H14" s="17" t="s">
        <v>17</v>
      </c>
      <c r="I14" s="16"/>
      <c r="J14" s="16"/>
      <c r="K14" s="16"/>
      <c r="L14" s="17" t="s">
        <v>17</v>
      </c>
      <c r="M14" s="17" t="s">
        <v>17</v>
      </c>
      <c r="N14" s="17" t="s">
        <v>17</v>
      </c>
      <c r="O14" s="17" t="s">
        <v>17</v>
      </c>
      <c r="P14" s="16"/>
      <c r="Q14" s="16"/>
      <c r="R14" s="16"/>
    </row>
    <row r="15" spans="1:18" x14ac:dyDescent="0.2">
      <c r="A15" s="16" t="s">
        <v>16</v>
      </c>
      <c r="B15" s="16">
        <v>1813</v>
      </c>
      <c r="C15" s="17" t="s">
        <v>17</v>
      </c>
      <c r="D15" s="17" t="s">
        <v>17</v>
      </c>
      <c r="E15" s="17" t="s">
        <v>17</v>
      </c>
      <c r="F15" s="17" t="s">
        <v>17</v>
      </c>
      <c r="G15" s="17" t="s">
        <v>17</v>
      </c>
      <c r="H15" s="17" t="s">
        <v>17</v>
      </c>
      <c r="I15" s="16"/>
      <c r="J15" s="16"/>
      <c r="K15" s="16"/>
      <c r="L15" s="17" t="s">
        <v>17</v>
      </c>
      <c r="M15" s="17" t="s">
        <v>17</v>
      </c>
      <c r="N15" s="17" t="s">
        <v>17</v>
      </c>
      <c r="O15" s="17" t="s">
        <v>17</v>
      </c>
      <c r="P15" s="16"/>
      <c r="Q15" s="16"/>
      <c r="R15" s="16"/>
    </row>
    <row r="16" spans="1:18" x14ac:dyDescent="0.2">
      <c r="A16" s="16" t="s">
        <v>16</v>
      </c>
      <c r="B16" s="16">
        <v>1814</v>
      </c>
      <c r="C16" s="17" t="s">
        <v>17</v>
      </c>
      <c r="D16" s="17" t="s">
        <v>17</v>
      </c>
      <c r="E16" s="17" t="s">
        <v>17</v>
      </c>
      <c r="F16" s="17" t="s">
        <v>17</v>
      </c>
      <c r="G16" s="17" t="s">
        <v>17</v>
      </c>
      <c r="H16" s="17" t="s">
        <v>17</v>
      </c>
      <c r="I16" s="16"/>
      <c r="J16" s="16"/>
      <c r="K16" s="16"/>
      <c r="L16" s="17" t="s">
        <v>17</v>
      </c>
      <c r="M16" s="17" t="s">
        <v>17</v>
      </c>
      <c r="N16" s="17" t="s">
        <v>17</v>
      </c>
      <c r="O16" s="17" t="s">
        <v>17</v>
      </c>
      <c r="P16" s="16"/>
      <c r="Q16" s="16"/>
      <c r="R16" s="16"/>
    </row>
    <row r="17" spans="1:18" x14ac:dyDescent="0.2">
      <c r="A17" s="16" t="s">
        <v>16</v>
      </c>
      <c r="B17" s="16">
        <v>1815</v>
      </c>
      <c r="C17" s="17" t="s">
        <v>17</v>
      </c>
      <c r="D17" s="17" t="s">
        <v>17</v>
      </c>
      <c r="E17" s="17" t="s">
        <v>17</v>
      </c>
      <c r="F17" s="17" t="s">
        <v>17</v>
      </c>
      <c r="G17" s="17" t="s">
        <v>17</v>
      </c>
      <c r="H17" s="17" t="s">
        <v>17</v>
      </c>
      <c r="I17" s="16"/>
      <c r="J17" s="16"/>
      <c r="K17" s="16"/>
      <c r="L17" s="17" t="s">
        <v>17</v>
      </c>
      <c r="M17" s="17" t="s">
        <v>17</v>
      </c>
      <c r="N17" s="17" t="s">
        <v>17</v>
      </c>
      <c r="O17" s="17" t="s">
        <v>17</v>
      </c>
      <c r="P17" s="16"/>
      <c r="Q17" s="16"/>
      <c r="R17" s="16"/>
    </row>
    <row r="18" spans="1:18" x14ac:dyDescent="0.2">
      <c r="A18" s="16" t="s">
        <v>16</v>
      </c>
      <c r="B18" s="16">
        <v>1816</v>
      </c>
      <c r="C18" s="17" t="s">
        <v>17</v>
      </c>
      <c r="D18" s="17" t="s">
        <v>17</v>
      </c>
      <c r="E18" s="17" t="s">
        <v>17</v>
      </c>
      <c r="F18" s="17" t="s">
        <v>17</v>
      </c>
      <c r="G18" s="17" t="s">
        <v>17</v>
      </c>
      <c r="H18" s="17" t="s">
        <v>17</v>
      </c>
      <c r="I18" s="16"/>
      <c r="J18" s="16"/>
      <c r="K18" s="16"/>
      <c r="L18" s="17" t="s">
        <v>17</v>
      </c>
      <c r="M18" s="17" t="s">
        <v>17</v>
      </c>
      <c r="N18" s="17" t="s">
        <v>17</v>
      </c>
      <c r="O18" s="17" t="s">
        <v>17</v>
      </c>
      <c r="P18" s="16"/>
      <c r="Q18" s="16"/>
      <c r="R18" s="16"/>
    </row>
    <row r="19" spans="1:18" x14ac:dyDescent="0.2">
      <c r="A19" s="16" t="s">
        <v>16</v>
      </c>
      <c r="B19" s="16">
        <v>1817</v>
      </c>
      <c r="C19" s="17" t="s">
        <v>17</v>
      </c>
      <c r="D19" s="17" t="s">
        <v>17</v>
      </c>
      <c r="E19" s="17" t="s">
        <v>17</v>
      </c>
      <c r="F19" s="17" t="s">
        <v>17</v>
      </c>
      <c r="G19" s="17" t="s">
        <v>17</v>
      </c>
      <c r="H19" s="17" t="s">
        <v>17</v>
      </c>
      <c r="I19" s="16"/>
      <c r="J19" s="16"/>
      <c r="K19" s="16"/>
      <c r="L19" s="17" t="s">
        <v>17</v>
      </c>
      <c r="M19" s="17" t="s">
        <v>17</v>
      </c>
      <c r="N19" s="17" t="s">
        <v>17</v>
      </c>
      <c r="O19" s="17" t="s">
        <v>17</v>
      </c>
      <c r="P19" s="16"/>
      <c r="Q19" s="16"/>
      <c r="R19" s="16"/>
    </row>
    <row r="20" spans="1:18" x14ac:dyDescent="0.2">
      <c r="A20" s="16" t="s">
        <v>16</v>
      </c>
      <c r="B20" s="16">
        <v>1818</v>
      </c>
      <c r="C20" s="17" t="s">
        <v>17</v>
      </c>
      <c r="D20" s="17" t="s">
        <v>17</v>
      </c>
      <c r="E20" s="17" t="s">
        <v>17</v>
      </c>
      <c r="F20" s="17" t="s">
        <v>17</v>
      </c>
      <c r="G20" s="17" t="s">
        <v>17</v>
      </c>
      <c r="H20" s="17" t="s">
        <v>17</v>
      </c>
      <c r="I20" s="16"/>
      <c r="J20" s="16"/>
      <c r="K20" s="16"/>
      <c r="L20" s="17" t="s">
        <v>17</v>
      </c>
      <c r="M20" s="17" t="s">
        <v>17</v>
      </c>
      <c r="N20" s="17" t="s">
        <v>17</v>
      </c>
      <c r="O20" s="17" t="s">
        <v>17</v>
      </c>
      <c r="P20" s="16"/>
      <c r="Q20" s="16"/>
      <c r="R20" s="16"/>
    </row>
    <row r="21" spans="1:18" x14ac:dyDescent="0.2">
      <c r="A21" s="16" t="s">
        <v>16</v>
      </c>
      <c r="B21" s="16">
        <v>1819</v>
      </c>
      <c r="C21" s="17" t="s">
        <v>17</v>
      </c>
      <c r="D21" s="17" t="s">
        <v>17</v>
      </c>
      <c r="E21" s="17" t="s">
        <v>17</v>
      </c>
      <c r="F21" s="17" t="s">
        <v>17</v>
      </c>
      <c r="G21" s="17" t="s">
        <v>17</v>
      </c>
      <c r="H21" s="17" t="s">
        <v>17</v>
      </c>
      <c r="I21" s="16"/>
      <c r="J21" s="16"/>
      <c r="K21" s="16"/>
      <c r="L21" s="17" t="s">
        <v>17</v>
      </c>
      <c r="M21" s="17" t="s">
        <v>17</v>
      </c>
      <c r="N21" s="17" t="s">
        <v>17</v>
      </c>
      <c r="O21" s="17" t="s">
        <v>17</v>
      </c>
      <c r="P21" s="16"/>
      <c r="Q21" s="16"/>
      <c r="R21" s="16"/>
    </row>
    <row r="22" spans="1:18" x14ac:dyDescent="0.2">
      <c r="A22" s="16" t="s">
        <v>16</v>
      </c>
      <c r="B22" s="16">
        <v>1820</v>
      </c>
      <c r="C22" s="17" t="s">
        <v>17</v>
      </c>
      <c r="D22" s="17" t="s">
        <v>17</v>
      </c>
      <c r="E22" s="17" t="s">
        <v>17</v>
      </c>
      <c r="F22" s="17" t="s">
        <v>17</v>
      </c>
      <c r="G22" s="17" t="s">
        <v>17</v>
      </c>
      <c r="H22" s="17" t="s">
        <v>17</v>
      </c>
      <c r="I22" s="16"/>
      <c r="J22" s="16"/>
      <c r="K22" s="16"/>
      <c r="L22" s="17" t="s">
        <v>17</v>
      </c>
      <c r="M22" s="17" t="s">
        <v>17</v>
      </c>
      <c r="N22" s="17" t="s">
        <v>17</v>
      </c>
      <c r="O22" s="17" t="s">
        <v>17</v>
      </c>
      <c r="P22" s="16"/>
      <c r="Q22" s="16"/>
      <c r="R22" s="16"/>
    </row>
    <row r="23" spans="1:18" x14ac:dyDescent="0.2">
      <c r="A23" s="16" t="s">
        <v>16</v>
      </c>
      <c r="B23" s="16">
        <v>1821</v>
      </c>
      <c r="C23" s="17" t="s">
        <v>17</v>
      </c>
      <c r="D23" s="17" t="s">
        <v>17</v>
      </c>
      <c r="E23" s="17" t="s">
        <v>17</v>
      </c>
      <c r="F23" s="17" t="s">
        <v>17</v>
      </c>
      <c r="G23" s="17" t="s">
        <v>17</v>
      </c>
      <c r="H23" s="17" t="s">
        <v>17</v>
      </c>
      <c r="I23" s="16"/>
      <c r="J23" s="16"/>
      <c r="K23" s="16"/>
      <c r="L23" s="17" t="s">
        <v>17</v>
      </c>
      <c r="M23" s="17" t="s">
        <v>17</v>
      </c>
      <c r="N23" s="17" t="s">
        <v>17</v>
      </c>
      <c r="O23" s="17" t="s">
        <v>17</v>
      </c>
      <c r="P23" s="16"/>
      <c r="Q23" s="16"/>
      <c r="R23" s="16"/>
    </row>
    <row r="24" spans="1:18" x14ac:dyDescent="0.2">
      <c r="A24" s="16" t="s">
        <v>16</v>
      </c>
      <c r="B24" s="16">
        <v>1822</v>
      </c>
      <c r="C24" s="17" t="s">
        <v>17</v>
      </c>
      <c r="D24" s="17" t="s">
        <v>17</v>
      </c>
      <c r="E24" s="17" t="s">
        <v>17</v>
      </c>
      <c r="F24" s="17" t="s">
        <v>17</v>
      </c>
      <c r="G24" s="17" t="s">
        <v>17</v>
      </c>
      <c r="H24" s="17" t="s">
        <v>17</v>
      </c>
      <c r="I24" s="16"/>
      <c r="J24" s="16"/>
      <c r="K24" s="16"/>
      <c r="L24" s="17" t="s">
        <v>17</v>
      </c>
      <c r="M24" s="17" t="s">
        <v>17</v>
      </c>
      <c r="N24" s="17" t="s">
        <v>17</v>
      </c>
      <c r="O24" s="17" t="s">
        <v>17</v>
      </c>
      <c r="P24" s="16"/>
      <c r="Q24" s="16"/>
      <c r="R24" s="16"/>
    </row>
    <row r="25" spans="1:18" x14ac:dyDescent="0.2">
      <c r="A25" s="16" t="s">
        <v>16</v>
      </c>
      <c r="B25" s="16">
        <v>1823</v>
      </c>
      <c r="C25" s="17" t="s">
        <v>17</v>
      </c>
      <c r="D25" s="17" t="s">
        <v>17</v>
      </c>
      <c r="E25" s="17" t="s">
        <v>17</v>
      </c>
      <c r="F25" s="17" t="s">
        <v>17</v>
      </c>
      <c r="G25" s="17" t="s">
        <v>17</v>
      </c>
      <c r="H25" s="17" t="s">
        <v>17</v>
      </c>
      <c r="I25" s="16"/>
      <c r="J25" s="16"/>
      <c r="K25" s="16"/>
      <c r="L25" s="17" t="s">
        <v>17</v>
      </c>
      <c r="M25" s="17" t="s">
        <v>17</v>
      </c>
      <c r="N25" s="17" t="s">
        <v>17</v>
      </c>
      <c r="O25" s="17" t="s">
        <v>17</v>
      </c>
      <c r="P25" s="16"/>
      <c r="Q25" s="16"/>
      <c r="R25" s="16"/>
    </row>
    <row r="26" spans="1:18" x14ac:dyDescent="0.2">
      <c r="A26" s="16" t="s">
        <v>16</v>
      </c>
      <c r="B26" s="16">
        <v>1824</v>
      </c>
      <c r="C26" s="17" t="s">
        <v>17</v>
      </c>
      <c r="D26" s="17" t="s">
        <v>17</v>
      </c>
      <c r="E26" s="17" t="s">
        <v>17</v>
      </c>
      <c r="F26" s="17" t="s">
        <v>17</v>
      </c>
      <c r="G26" s="17" t="s">
        <v>17</v>
      </c>
      <c r="H26" s="17" t="s">
        <v>17</v>
      </c>
      <c r="I26" s="16"/>
      <c r="J26" s="16"/>
      <c r="K26" s="16"/>
      <c r="L26" s="17" t="s">
        <v>17</v>
      </c>
      <c r="M26" s="17" t="s">
        <v>17</v>
      </c>
      <c r="N26" s="17" t="s">
        <v>17</v>
      </c>
      <c r="O26" s="17" t="s">
        <v>17</v>
      </c>
      <c r="P26" s="16"/>
      <c r="Q26" s="16"/>
      <c r="R26" s="16"/>
    </row>
    <row r="27" spans="1:18" x14ac:dyDescent="0.2">
      <c r="A27" s="16" t="s">
        <v>16</v>
      </c>
      <c r="B27" s="16">
        <v>1825</v>
      </c>
      <c r="C27" s="17" t="s">
        <v>17</v>
      </c>
      <c r="D27" s="17" t="s">
        <v>17</v>
      </c>
      <c r="E27" s="17" t="s">
        <v>17</v>
      </c>
      <c r="F27" s="17" t="s">
        <v>17</v>
      </c>
      <c r="G27" s="17" t="s">
        <v>17</v>
      </c>
      <c r="H27" s="17" t="s">
        <v>17</v>
      </c>
      <c r="I27" s="16"/>
      <c r="J27" s="16"/>
      <c r="K27" s="16"/>
      <c r="L27" s="17" t="s">
        <v>17</v>
      </c>
      <c r="M27" s="17" t="s">
        <v>17</v>
      </c>
      <c r="N27" s="17" t="s">
        <v>17</v>
      </c>
      <c r="O27" s="17" t="s">
        <v>17</v>
      </c>
      <c r="P27" s="16"/>
      <c r="Q27" s="16"/>
      <c r="R27" s="16"/>
    </row>
    <row r="28" spans="1:18" x14ac:dyDescent="0.2">
      <c r="A28" s="16" t="s">
        <v>16</v>
      </c>
      <c r="B28" s="16">
        <v>1826</v>
      </c>
      <c r="C28" s="17" t="s">
        <v>17</v>
      </c>
      <c r="D28" s="17" t="s">
        <v>17</v>
      </c>
      <c r="E28" s="17" t="s">
        <v>17</v>
      </c>
      <c r="F28" s="17" t="s">
        <v>17</v>
      </c>
      <c r="G28" s="17" t="s">
        <v>17</v>
      </c>
      <c r="H28" s="17" t="s">
        <v>17</v>
      </c>
      <c r="I28" s="16"/>
      <c r="J28" s="16"/>
      <c r="K28" s="16"/>
      <c r="L28" s="17" t="s">
        <v>17</v>
      </c>
      <c r="M28" s="17" t="s">
        <v>17</v>
      </c>
      <c r="N28" s="17" t="s">
        <v>17</v>
      </c>
      <c r="O28" s="17" t="s">
        <v>17</v>
      </c>
      <c r="P28" s="16"/>
      <c r="Q28" s="16"/>
      <c r="R28" s="16"/>
    </row>
    <row r="29" spans="1:18" x14ac:dyDescent="0.2">
      <c r="A29" s="16" t="s">
        <v>16</v>
      </c>
      <c r="B29" s="16">
        <v>1827</v>
      </c>
      <c r="C29" s="17" t="s">
        <v>17</v>
      </c>
      <c r="D29" s="17" t="s">
        <v>17</v>
      </c>
      <c r="E29" s="17" t="s">
        <v>17</v>
      </c>
      <c r="F29" s="17" t="s">
        <v>17</v>
      </c>
      <c r="G29" s="17" t="s">
        <v>17</v>
      </c>
      <c r="H29" s="17" t="s">
        <v>17</v>
      </c>
      <c r="I29" s="16"/>
      <c r="J29" s="16"/>
      <c r="K29" s="16"/>
      <c r="L29" s="17" t="s">
        <v>17</v>
      </c>
      <c r="M29" s="17" t="s">
        <v>17</v>
      </c>
      <c r="N29" s="17" t="s">
        <v>17</v>
      </c>
      <c r="O29" s="17" t="s">
        <v>17</v>
      </c>
      <c r="P29" s="16"/>
      <c r="Q29" s="16"/>
      <c r="R29" s="16"/>
    </row>
    <row r="30" spans="1:18" x14ac:dyDescent="0.2">
      <c r="A30" s="16" t="s">
        <v>16</v>
      </c>
      <c r="B30" s="16">
        <v>1828</v>
      </c>
      <c r="C30" s="17" t="s">
        <v>17</v>
      </c>
      <c r="D30" s="17" t="s">
        <v>17</v>
      </c>
      <c r="E30" s="17" t="s">
        <v>17</v>
      </c>
      <c r="F30" s="17" t="s">
        <v>17</v>
      </c>
      <c r="G30" s="17" t="s">
        <v>17</v>
      </c>
      <c r="H30" s="17" t="s">
        <v>17</v>
      </c>
      <c r="I30" s="16"/>
      <c r="J30" s="16"/>
      <c r="K30" s="16"/>
      <c r="L30" s="17" t="s">
        <v>17</v>
      </c>
      <c r="M30" s="17" t="s">
        <v>17</v>
      </c>
      <c r="N30" s="17" t="s">
        <v>17</v>
      </c>
      <c r="O30" s="17" t="s">
        <v>17</v>
      </c>
      <c r="P30" s="16"/>
      <c r="Q30" s="16"/>
      <c r="R30" s="16"/>
    </row>
    <row r="31" spans="1:18" x14ac:dyDescent="0.2">
      <c r="A31" s="16" t="s">
        <v>16</v>
      </c>
      <c r="B31" s="16">
        <v>1829</v>
      </c>
      <c r="C31" s="17" t="s">
        <v>17</v>
      </c>
      <c r="D31" s="17" t="s">
        <v>17</v>
      </c>
      <c r="E31" s="17" t="s">
        <v>17</v>
      </c>
      <c r="F31" s="17" t="s">
        <v>17</v>
      </c>
      <c r="G31" s="17" t="s">
        <v>17</v>
      </c>
      <c r="H31" s="17" t="s">
        <v>17</v>
      </c>
      <c r="I31" s="16"/>
      <c r="J31" s="16"/>
      <c r="K31" s="16"/>
      <c r="L31" s="17" t="s">
        <v>17</v>
      </c>
      <c r="M31" s="17" t="s">
        <v>17</v>
      </c>
      <c r="N31" s="17" t="s">
        <v>17</v>
      </c>
      <c r="O31" s="17" t="s">
        <v>17</v>
      </c>
      <c r="P31" s="16"/>
      <c r="Q31" s="16"/>
      <c r="R31" s="16"/>
    </row>
    <row r="32" spans="1:18" x14ac:dyDescent="0.2">
      <c r="A32" s="16" t="s">
        <v>16</v>
      </c>
      <c r="B32" s="16">
        <v>1830</v>
      </c>
      <c r="C32" s="17" t="s">
        <v>17</v>
      </c>
      <c r="D32" s="17" t="s">
        <v>17</v>
      </c>
      <c r="E32" s="17" t="s">
        <v>17</v>
      </c>
      <c r="F32" s="17" t="s">
        <v>17</v>
      </c>
      <c r="G32" s="17" t="s">
        <v>17</v>
      </c>
      <c r="H32" s="17" t="s">
        <v>17</v>
      </c>
      <c r="I32" s="16"/>
      <c r="J32" s="16"/>
      <c r="K32" s="16"/>
      <c r="L32" s="17" t="s">
        <v>17</v>
      </c>
      <c r="M32" s="17" t="s">
        <v>17</v>
      </c>
      <c r="N32" s="17" t="s">
        <v>17</v>
      </c>
      <c r="O32" s="17" t="s">
        <v>17</v>
      </c>
      <c r="P32" s="16"/>
      <c r="Q32" s="16"/>
      <c r="R32" s="16"/>
    </row>
    <row r="33" spans="1:18" x14ac:dyDescent="0.2">
      <c r="A33" s="16" t="s">
        <v>16</v>
      </c>
      <c r="B33" s="16">
        <v>1831</v>
      </c>
      <c r="C33" s="17" t="s">
        <v>17</v>
      </c>
      <c r="D33" s="17" t="s">
        <v>17</v>
      </c>
      <c r="E33" s="17" t="s">
        <v>17</v>
      </c>
      <c r="F33" s="17" t="s">
        <v>17</v>
      </c>
      <c r="G33" s="17" t="s">
        <v>17</v>
      </c>
      <c r="H33" s="17" t="s">
        <v>17</v>
      </c>
      <c r="I33" s="16"/>
      <c r="J33" s="16"/>
      <c r="K33" s="16"/>
      <c r="L33" s="17" t="s">
        <v>17</v>
      </c>
      <c r="M33" s="17" t="s">
        <v>17</v>
      </c>
      <c r="N33" s="17" t="s">
        <v>17</v>
      </c>
      <c r="O33" s="17" t="s">
        <v>17</v>
      </c>
      <c r="P33" s="16"/>
      <c r="Q33" s="16"/>
      <c r="R33" s="16"/>
    </row>
    <row r="34" spans="1:18" x14ac:dyDescent="0.2">
      <c r="A34" s="16" t="s">
        <v>16</v>
      </c>
      <c r="B34" s="16">
        <v>1832</v>
      </c>
      <c r="C34" s="17" t="s">
        <v>17</v>
      </c>
      <c r="D34" s="17" t="s">
        <v>17</v>
      </c>
      <c r="E34" s="17" t="s">
        <v>17</v>
      </c>
      <c r="F34" s="17" t="s">
        <v>17</v>
      </c>
      <c r="G34" s="17" t="s">
        <v>17</v>
      </c>
      <c r="H34" s="17" t="s">
        <v>17</v>
      </c>
      <c r="I34" s="16"/>
      <c r="J34" s="16"/>
      <c r="K34" s="16"/>
      <c r="L34" s="17" t="s">
        <v>17</v>
      </c>
      <c r="M34" s="17" t="s">
        <v>17</v>
      </c>
      <c r="N34" s="17" t="s">
        <v>17</v>
      </c>
      <c r="O34" s="17" t="s">
        <v>17</v>
      </c>
      <c r="P34" s="16"/>
      <c r="Q34" s="16"/>
      <c r="R34" s="16"/>
    </row>
    <row r="35" spans="1:18" x14ac:dyDescent="0.2">
      <c r="A35" s="16" t="s">
        <v>16</v>
      </c>
      <c r="B35" s="16">
        <v>1833</v>
      </c>
      <c r="C35" s="17" t="s">
        <v>17</v>
      </c>
      <c r="D35" s="17" t="s">
        <v>17</v>
      </c>
      <c r="E35" s="17" t="s">
        <v>17</v>
      </c>
      <c r="F35" s="17" t="s">
        <v>17</v>
      </c>
      <c r="G35" s="17" t="s">
        <v>17</v>
      </c>
      <c r="H35" s="17" t="s">
        <v>17</v>
      </c>
      <c r="I35" s="16"/>
      <c r="J35" s="16"/>
      <c r="K35" s="16"/>
      <c r="L35" s="17" t="s">
        <v>17</v>
      </c>
      <c r="M35" s="17" t="s">
        <v>17</v>
      </c>
      <c r="N35" s="17" t="s">
        <v>17</v>
      </c>
      <c r="O35" s="17" t="s">
        <v>17</v>
      </c>
      <c r="P35" s="16"/>
      <c r="Q35" s="16"/>
      <c r="R35" s="16"/>
    </row>
    <row r="36" spans="1:18" x14ac:dyDescent="0.2">
      <c r="A36" s="16" t="s">
        <v>16</v>
      </c>
      <c r="B36" s="16">
        <v>1834</v>
      </c>
      <c r="C36" s="17" t="s">
        <v>17</v>
      </c>
      <c r="D36" s="17" t="s">
        <v>17</v>
      </c>
      <c r="E36" s="17" t="s">
        <v>17</v>
      </c>
      <c r="F36" s="17" t="s">
        <v>17</v>
      </c>
      <c r="G36" s="17" t="s">
        <v>17</v>
      </c>
      <c r="H36" s="17" t="s">
        <v>17</v>
      </c>
      <c r="I36" s="16"/>
      <c r="J36" s="16"/>
      <c r="K36" s="16"/>
      <c r="L36" s="17" t="s">
        <v>17</v>
      </c>
      <c r="M36" s="17" t="s">
        <v>17</v>
      </c>
      <c r="N36" s="17" t="s">
        <v>17</v>
      </c>
      <c r="O36" s="17" t="s">
        <v>17</v>
      </c>
      <c r="P36" s="16"/>
      <c r="Q36" s="16"/>
      <c r="R36" s="16"/>
    </row>
    <row r="37" spans="1:18" x14ac:dyDescent="0.2">
      <c r="A37" s="16" t="s">
        <v>16</v>
      </c>
      <c r="B37" s="16">
        <v>1835</v>
      </c>
      <c r="C37" s="17" t="s">
        <v>17</v>
      </c>
      <c r="D37" s="17" t="s">
        <v>17</v>
      </c>
      <c r="E37" s="17" t="s">
        <v>17</v>
      </c>
      <c r="F37" s="17" t="s">
        <v>17</v>
      </c>
      <c r="G37" s="17" t="s">
        <v>17</v>
      </c>
      <c r="H37" s="17" t="s">
        <v>17</v>
      </c>
      <c r="I37" s="16"/>
      <c r="J37" s="16"/>
      <c r="K37" s="16"/>
      <c r="L37" s="17" t="s">
        <v>17</v>
      </c>
      <c r="M37" s="17" t="s">
        <v>17</v>
      </c>
      <c r="N37" s="17" t="s">
        <v>17</v>
      </c>
      <c r="O37" s="17" t="s">
        <v>17</v>
      </c>
      <c r="P37" s="16"/>
      <c r="Q37" s="16"/>
      <c r="R37" s="16"/>
    </row>
    <row r="38" spans="1:18" x14ac:dyDescent="0.2">
      <c r="A38" s="16" t="s">
        <v>16</v>
      </c>
      <c r="B38" s="16">
        <v>1836</v>
      </c>
      <c r="C38" s="17" t="s">
        <v>17</v>
      </c>
      <c r="D38" s="17" t="s">
        <v>17</v>
      </c>
      <c r="E38" s="17" t="s">
        <v>17</v>
      </c>
      <c r="F38" s="17" t="s">
        <v>17</v>
      </c>
      <c r="G38" s="17" t="s">
        <v>17</v>
      </c>
      <c r="H38" s="17" t="s">
        <v>17</v>
      </c>
      <c r="I38" s="16"/>
      <c r="J38" s="16"/>
      <c r="K38" s="16"/>
      <c r="L38" s="17" t="s">
        <v>17</v>
      </c>
      <c r="M38" s="17" t="s">
        <v>17</v>
      </c>
      <c r="N38" s="17" t="s">
        <v>17</v>
      </c>
      <c r="O38" s="17" t="s">
        <v>17</v>
      </c>
      <c r="P38" s="16"/>
      <c r="Q38" s="16"/>
      <c r="R38" s="16"/>
    </row>
    <row r="39" spans="1:18" x14ac:dyDescent="0.2">
      <c r="A39" s="16" t="s">
        <v>16</v>
      </c>
      <c r="B39" s="16">
        <v>1837</v>
      </c>
      <c r="C39" s="17" t="s">
        <v>17</v>
      </c>
      <c r="D39" s="17" t="s">
        <v>17</v>
      </c>
      <c r="E39" s="17" t="s">
        <v>17</v>
      </c>
      <c r="F39" s="17" t="s">
        <v>17</v>
      </c>
      <c r="G39" s="17" t="s">
        <v>17</v>
      </c>
      <c r="H39" s="17" t="s">
        <v>17</v>
      </c>
      <c r="I39" s="16"/>
      <c r="J39" s="16"/>
      <c r="K39" s="16"/>
      <c r="L39" s="17" t="s">
        <v>17</v>
      </c>
      <c r="M39" s="17" t="s">
        <v>17</v>
      </c>
      <c r="N39" s="17" t="s">
        <v>17</v>
      </c>
      <c r="O39" s="17" t="s">
        <v>17</v>
      </c>
      <c r="P39" s="16"/>
      <c r="Q39" s="16" t="s">
        <v>21</v>
      </c>
      <c r="R39" s="16" t="s">
        <v>22</v>
      </c>
    </row>
    <row r="40" spans="1:18" x14ac:dyDescent="0.2">
      <c r="A40" s="16" t="s">
        <v>16</v>
      </c>
      <c r="B40" s="16">
        <v>1838</v>
      </c>
      <c r="C40" s="17" t="s">
        <v>17</v>
      </c>
      <c r="D40" s="17" t="s">
        <v>17</v>
      </c>
      <c r="E40" s="17" t="s">
        <v>17</v>
      </c>
      <c r="F40" s="17" t="s">
        <v>17</v>
      </c>
      <c r="G40" s="17" t="s">
        <v>17</v>
      </c>
      <c r="H40" s="17" t="s">
        <v>17</v>
      </c>
      <c r="I40" s="16"/>
      <c r="J40" s="16"/>
      <c r="K40" s="16"/>
      <c r="L40" s="17" t="s">
        <v>17</v>
      </c>
      <c r="M40" s="17" t="s">
        <v>17</v>
      </c>
      <c r="N40" s="17" t="s">
        <v>17</v>
      </c>
      <c r="O40" s="17" t="s">
        <v>17</v>
      </c>
      <c r="P40" s="16"/>
      <c r="Q40" s="16"/>
      <c r="R40" s="16"/>
    </row>
    <row r="41" spans="1:18" x14ac:dyDescent="0.2">
      <c r="A41" s="16" t="s">
        <v>16</v>
      </c>
      <c r="B41" s="16">
        <v>1839</v>
      </c>
      <c r="C41" s="17" t="s">
        <v>17</v>
      </c>
      <c r="D41" s="17" t="s">
        <v>17</v>
      </c>
      <c r="E41" s="17" t="s">
        <v>17</v>
      </c>
      <c r="F41" s="17" t="s">
        <v>17</v>
      </c>
      <c r="G41" s="17" t="s">
        <v>17</v>
      </c>
      <c r="H41" s="17" t="s">
        <v>17</v>
      </c>
      <c r="I41" s="16"/>
      <c r="J41" s="16"/>
      <c r="K41" s="16"/>
      <c r="L41" s="17" t="s">
        <v>17</v>
      </c>
      <c r="M41" s="17" t="s">
        <v>17</v>
      </c>
      <c r="N41" s="17" t="s">
        <v>17</v>
      </c>
      <c r="O41" s="17" t="s">
        <v>17</v>
      </c>
      <c r="P41" s="16"/>
      <c r="Q41" s="16"/>
      <c r="R41" s="16"/>
    </row>
    <row r="42" spans="1:18" x14ac:dyDescent="0.2">
      <c r="A42" s="16" t="s">
        <v>16</v>
      </c>
      <c r="B42" s="16">
        <v>1840</v>
      </c>
      <c r="C42" s="17" t="s">
        <v>17</v>
      </c>
      <c r="D42" s="17" t="s">
        <v>17</v>
      </c>
      <c r="E42" s="17" t="s">
        <v>17</v>
      </c>
      <c r="F42" s="17" t="s">
        <v>17</v>
      </c>
      <c r="G42" s="17" t="s">
        <v>17</v>
      </c>
      <c r="H42" s="17" t="s">
        <v>17</v>
      </c>
      <c r="I42" s="16"/>
      <c r="J42" s="16"/>
      <c r="K42" s="16"/>
      <c r="L42" s="17" t="s">
        <v>17</v>
      </c>
      <c r="M42" s="17" t="s">
        <v>17</v>
      </c>
      <c r="N42" s="17" t="s">
        <v>17</v>
      </c>
      <c r="O42" s="17" t="s">
        <v>17</v>
      </c>
      <c r="P42" s="16"/>
      <c r="Q42" s="16"/>
      <c r="R42" s="16"/>
    </row>
    <row r="43" spans="1:18" x14ac:dyDescent="0.2">
      <c r="A43" s="16" t="s">
        <v>16</v>
      </c>
      <c r="B43" s="16">
        <v>1841</v>
      </c>
      <c r="C43" s="17" t="s">
        <v>17</v>
      </c>
      <c r="D43" s="17" t="s">
        <v>17</v>
      </c>
      <c r="E43" s="17" t="s">
        <v>17</v>
      </c>
      <c r="F43" s="17" t="s">
        <v>17</v>
      </c>
      <c r="G43" s="17" t="s">
        <v>17</v>
      </c>
      <c r="H43" s="17" t="s">
        <v>17</v>
      </c>
      <c r="I43" s="16"/>
      <c r="J43" s="16"/>
      <c r="K43" s="16"/>
      <c r="L43" s="17" t="s">
        <v>17</v>
      </c>
      <c r="M43" s="17" t="s">
        <v>17</v>
      </c>
      <c r="N43" s="17" t="s">
        <v>17</v>
      </c>
      <c r="O43" s="17" t="s">
        <v>17</v>
      </c>
      <c r="P43" s="16"/>
      <c r="Q43" s="16"/>
      <c r="R43" s="16"/>
    </row>
    <row r="44" spans="1:18" x14ac:dyDescent="0.2">
      <c r="A44" s="16" t="s">
        <v>16</v>
      </c>
      <c r="B44" s="16">
        <v>1842</v>
      </c>
      <c r="C44" s="17" t="s">
        <v>17</v>
      </c>
      <c r="D44" s="17" t="s">
        <v>17</v>
      </c>
      <c r="E44" s="17" t="s">
        <v>17</v>
      </c>
      <c r="F44" s="17" t="s">
        <v>17</v>
      </c>
      <c r="G44" s="17" t="s">
        <v>17</v>
      </c>
      <c r="H44" s="17" t="s">
        <v>17</v>
      </c>
      <c r="I44" s="16"/>
      <c r="J44" s="16"/>
      <c r="K44" s="16"/>
      <c r="L44" s="17" t="s">
        <v>17</v>
      </c>
      <c r="M44" s="17" t="s">
        <v>17</v>
      </c>
      <c r="N44" s="17" t="s">
        <v>17</v>
      </c>
      <c r="O44" s="17" t="s">
        <v>17</v>
      </c>
      <c r="P44" s="16"/>
      <c r="Q44" s="16"/>
      <c r="R44" s="16"/>
    </row>
    <row r="45" spans="1:18" x14ac:dyDescent="0.2">
      <c r="A45" s="16" t="s">
        <v>16</v>
      </c>
      <c r="B45" s="16">
        <v>1843</v>
      </c>
      <c r="C45" s="17" t="s">
        <v>17</v>
      </c>
      <c r="D45" s="17" t="s">
        <v>17</v>
      </c>
      <c r="E45" s="17" t="s">
        <v>17</v>
      </c>
      <c r="F45" s="17" t="s">
        <v>17</v>
      </c>
      <c r="G45" s="17" t="s">
        <v>17</v>
      </c>
      <c r="H45" s="17" t="s">
        <v>17</v>
      </c>
      <c r="I45" s="16"/>
      <c r="J45" s="16"/>
      <c r="K45" s="16"/>
      <c r="L45" s="17" t="s">
        <v>17</v>
      </c>
      <c r="M45" s="17" t="s">
        <v>17</v>
      </c>
      <c r="N45" s="17" t="s">
        <v>17</v>
      </c>
      <c r="O45" s="17" t="s">
        <v>17</v>
      </c>
      <c r="P45" s="16"/>
      <c r="Q45" s="16"/>
      <c r="R45" s="16"/>
    </row>
    <row r="46" spans="1:18" x14ac:dyDescent="0.2">
      <c r="A46" s="16" t="s">
        <v>16</v>
      </c>
      <c r="B46" s="16">
        <v>1844</v>
      </c>
      <c r="C46" s="17" t="s">
        <v>17</v>
      </c>
      <c r="D46" s="17" t="s">
        <v>17</v>
      </c>
      <c r="E46" s="17" t="s">
        <v>17</v>
      </c>
      <c r="F46" s="17" t="s">
        <v>17</v>
      </c>
      <c r="G46" s="17" t="s">
        <v>17</v>
      </c>
      <c r="H46" s="17" t="s">
        <v>17</v>
      </c>
      <c r="I46" s="16"/>
      <c r="J46" s="16"/>
      <c r="K46" s="16"/>
      <c r="L46" s="17" t="s">
        <v>17</v>
      </c>
      <c r="M46" s="17" t="s">
        <v>17</v>
      </c>
      <c r="N46" s="17" t="s">
        <v>17</v>
      </c>
      <c r="O46" s="17" t="s">
        <v>17</v>
      </c>
      <c r="P46" s="16" t="s">
        <v>23</v>
      </c>
      <c r="Q46" s="16" t="s">
        <v>24</v>
      </c>
      <c r="R46" s="16" t="s">
        <v>25</v>
      </c>
    </row>
    <row r="47" spans="1:18" x14ac:dyDescent="0.2">
      <c r="A47" s="16" t="s">
        <v>16</v>
      </c>
      <c r="B47" s="16">
        <v>1845</v>
      </c>
      <c r="C47" s="17" t="s">
        <v>17</v>
      </c>
      <c r="D47" s="17" t="s">
        <v>17</v>
      </c>
      <c r="E47" s="17" t="s">
        <v>17</v>
      </c>
      <c r="F47" s="17" t="s">
        <v>17</v>
      </c>
      <c r="G47" s="17" t="s">
        <v>17</v>
      </c>
      <c r="H47" s="17" t="s">
        <v>17</v>
      </c>
      <c r="I47" s="16"/>
      <c r="J47" s="16"/>
      <c r="K47" s="16"/>
      <c r="L47" s="17" t="s">
        <v>17</v>
      </c>
      <c r="M47" s="17" t="s">
        <v>17</v>
      </c>
      <c r="N47" s="17" t="s">
        <v>17</v>
      </c>
      <c r="O47" s="17" t="s">
        <v>17</v>
      </c>
      <c r="P47" s="16"/>
      <c r="Q47" s="16"/>
      <c r="R47" s="16"/>
    </row>
    <row r="48" spans="1:18" x14ac:dyDescent="0.2">
      <c r="A48" s="16" t="s">
        <v>16</v>
      </c>
      <c r="B48" s="16">
        <v>1846</v>
      </c>
      <c r="C48" s="17" t="s">
        <v>17</v>
      </c>
      <c r="D48" s="17" t="s">
        <v>17</v>
      </c>
      <c r="E48" s="17" t="s">
        <v>17</v>
      </c>
      <c r="F48" s="17" t="s">
        <v>17</v>
      </c>
      <c r="G48" s="17" t="s">
        <v>17</v>
      </c>
      <c r="H48" s="17" t="s">
        <v>17</v>
      </c>
      <c r="I48" s="16"/>
      <c r="J48" s="16"/>
      <c r="K48" s="16"/>
      <c r="L48" s="17" t="s">
        <v>17</v>
      </c>
      <c r="M48" s="17" t="s">
        <v>17</v>
      </c>
      <c r="N48" s="17" t="s">
        <v>17</v>
      </c>
      <c r="O48" s="17" t="s">
        <v>17</v>
      </c>
      <c r="P48" s="16"/>
      <c r="Q48" s="16"/>
      <c r="R48" s="16"/>
    </row>
    <row r="49" spans="1:18" x14ac:dyDescent="0.2">
      <c r="A49" s="16" t="s">
        <v>16</v>
      </c>
      <c r="B49" s="16">
        <v>1847</v>
      </c>
      <c r="C49" s="17" t="s">
        <v>17</v>
      </c>
      <c r="D49" s="17" t="s">
        <v>17</v>
      </c>
      <c r="E49" s="17" t="s">
        <v>17</v>
      </c>
      <c r="F49" s="17" t="s">
        <v>17</v>
      </c>
      <c r="G49" s="17" t="s">
        <v>17</v>
      </c>
      <c r="H49" s="17" t="s">
        <v>17</v>
      </c>
      <c r="I49" s="16"/>
      <c r="J49" s="16"/>
      <c r="K49" s="16"/>
      <c r="L49" s="17" t="s">
        <v>17</v>
      </c>
      <c r="M49" s="17" t="s">
        <v>17</v>
      </c>
      <c r="N49" s="17" t="s">
        <v>17</v>
      </c>
      <c r="O49" s="17" t="s">
        <v>17</v>
      </c>
      <c r="P49" s="16"/>
      <c r="Q49" s="16"/>
      <c r="R49" s="16"/>
    </row>
    <row r="50" spans="1:18" x14ac:dyDescent="0.2">
      <c r="A50" s="16" t="s">
        <v>16</v>
      </c>
      <c r="B50" s="16">
        <v>1848</v>
      </c>
      <c r="C50" s="17" t="s">
        <v>17</v>
      </c>
      <c r="D50" s="17" t="s">
        <v>17</v>
      </c>
      <c r="E50" s="17" t="s">
        <v>17</v>
      </c>
      <c r="F50" s="17" t="s">
        <v>17</v>
      </c>
      <c r="G50" s="17" t="s">
        <v>17</v>
      </c>
      <c r="H50" s="17" t="s">
        <v>17</v>
      </c>
      <c r="I50" s="16"/>
      <c r="J50" s="16"/>
      <c r="K50" s="16"/>
      <c r="L50" s="17" t="s">
        <v>17</v>
      </c>
      <c r="M50" s="17" t="s">
        <v>17</v>
      </c>
      <c r="N50" s="17" t="s">
        <v>17</v>
      </c>
      <c r="O50" s="17" t="s">
        <v>17</v>
      </c>
      <c r="P50" s="16"/>
      <c r="Q50" s="16"/>
      <c r="R50" s="16"/>
    </row>
    <row r="51" spans="1:18" x14ac:dyDescent="0.2">
      <c r="A51" s="16" t="s">
        <v>16</v>
      </c>
      <c r="B51" s="16">
        <v>1849</v>
      </c>
      <c r="C51" s="17" t="s">
        <v>17</v>
      </c>
      <c r="D51" s="17" t="s">
        <v>17</v>
      </c>
      <c r="E51" s="17" t="s">
        <v>17</v>
      </c>
      <c r="F51" s="17" t="s">
        <v>17</v>
      </c>
      <c r="G51" s="17" t="s">
        <v>17</v>
      </c>
      <c r="H51" s="17" t="s">
        <v>17</v>
      </c>
      <c r="I51" s="16"/>
      <c r="J51" s="16"/>
      <c r="K51" s="16"/>
      <c r="L51" s="17" t="s">
        <v>17</v>
      </c>
      <c r="M51" s="17" t="s">
        <v>17</v>
      </c>
      <c r="N51" s="17" t="s">
        <v>17</v>
      </c>
      <c r="O51" s="17" t="s">
        <v>17</v>
      </c>
      <c r="P51" s="16"/>
      <c r="Q51" s="16"/>
      <c r="R51" s="16"/>
    </row>
    <row r="52" spans="1:18" x14ac:dyDescent="0.2">
      <c r="A52" s="16" t="s">
        <v>16</v>
      </c>
      <c r="B52" s="16">
        <v>1850</v>
      </c>
      <c r="C52" s="17" t="s">
        <v>17</v>
      </c>
      <c r="D52" s="17" t="s">
        <v>17</v>
      </c>
      <c r="E52" s="17" t="s">
        <v>17</v>
      </c>
      <c r="F52" s="17" t="s">
        <v>17</v>
      </c>
      <c r="G52" s="17" t="s">
        <v>17</v>
      </c>
      <c r="H52" s="17" t="s">
        <v>17</v>
      </c>
      <c r="I52" s="16"/>
      <c r="J52" s="16"/>
      <c r="K52" s="16"/>
      <c r="L52" s="17" t="s">
        <v>17</v>
      </c>
      <c r="M52" s="17" t="s">
        <v>17</v>
      </c>
      <c r="N52" s="17" t="s">
        <v>17</v>
      </c>
      <c r="O52" s="17" t="s">
        <v>17</v>
      </c>
      <c r="P52" s="16"/>
      <c r="Q52" s="16"/>
      <c r="R52" s="16"/>
    </row>
    <row r="53" spans="1:18" x14ac:dyDescent="0.2">
      <c r="A53" s="16" t="s">
        <v>16</v>
      </c>
      <c r="B53" s="16">
        <v>1851</v>
      </c>
      <c r="C53" s="17" t="s">
        <v>17</v>
      </c>
      <c r="D53" s="17" t="s">
        <v>17</v>
      </c>
      <c r="E53" s="17" t="s">
        <v>17</v>
      </c>
      <c r="F53" s="17" t="s">
        <v>17</v>
      </c>
      <c r="G53" s="17" t="s">
        <v>17</v>
      </c>
      <c r="H53" s="17" t="s">
        <v>17</v>
      </c>
      <c r="I53" s="16"/>
      <c r="J53" s="16"/>
      <c r="K53" s="16"/>
      <c r="L53" s="17" t="s">
        <v>17</v>
      </c>
      <c r="M53" s="17" t="s">
        <v>17</v>
      </c>
      <c r="N53" s="17" t="s">
        <v>17</v>
      </c>
      <c r="O53" s="17" t="s">
        <v>17</v>
      </c>
      <c r="P53" s="16"/>
      <c r="Q53" s="16"/>
      <c r="R53" s="16"/>
    </row>
    <row r="54" spans="1:18" x14ac:dyDescent="0.2">
      <c r="A54" s="16" t="s">
        <v>16</v>
      </c>
      <c r="B54" s="16">
        <v>1852</v>
      </c>
      <c r="C54" s="17" t="s">
        <v>17</v>
      </c>
      <c r="D54" s="17" t="s">
        <v>17</v>
      </c>
      <c r="E54" s="17" t="s">
        <v>17</v>
      </c>
      <c r="F54" s="17" t="s">
        <v>17</v>
      </c>
      <c r="G54" s="17" t="s">
        <v>17</v>
      </c>
      <c r="H54" s="17" t="s">
        <v>17</v>
      </c>
      <c r="I54" s="16"/>
      <c r="J54" s="16"/>
      <c r="K54" s="16"/>
      <c r="L54" s="17" t="s">
        <v>17</v>
      </c>
      <c r="M54" s="17" t="s">
        <v>17</v>
      </c>
      <c r="N54" s="17" t="s">
        <v>17</v>
      </c>
      <c r="O54" s="17" t="s">
        <v>17</v>
      </c>
      <c r="P54" s="16"/>
      <c r="Q54" s="16"/>
      <c r="R54" s="16"/>
    </row>
    <row r="55" spans="1:18" x14ac:dyDescent="0.2">
      <c r="A55" s="16" t="s">
        <v>16</v>
      </c>
      <c r="B55" s="16">
        <v>1853</v>
      </c>
      <c r="C55" s="17" t="s">
        <v>17</v>
      </c>
      <c r="D55" s="17" t="s">
        <v>17</v>
      </c>
      <c r="E55" s="17" t="s">
        <v>17</v>
      </c>
      <c r="F55" s="17" t="s">
        <v>17</v>
      </c>
      <c r="G55" s="17" t="s">
        <v>17</v>
      </c>
      <c r="H55" s="17" t="s">
        <v>17</v>
      </c>
      <c r="I55" s="16"/>
      <c r="J55" s="16"/>
      <c r="K55" s="16"/>
      <c r="L55" s="17" t="s">
        <v>17</v>
      </c>
      <c r="M55" s="17" t="s">
        <v>17</v>
      </c>
      <c r="N55" s="17" t="s">
        <v>17</v>
      </c>
      <c r="O55" s="17" t="s">
        <v>17</v>
      </c>
      <c r="P55" s="16"/>
      <c r="Q55" s="16"/>
      <c r="R55" s="16"/>
    </row>
    <row r="56" spans="1:18" x14ac:dyDescent="0.2">
      <c r="A56" s="16" t="s">
        <v>16</v>
      </c>
      <c r="B56" s="16">
        <v>1854</v>
      </c>
      <c r="C56" s="17" t="s">
        <v>17</v>
      </c>
      <c r="D56" s="17" t="s">
        <v>17</v>
      </c>
      <c r="E56" s="17" t="s">
        <v>17</v>
      </c>
      <c r="F56" s="17" t="s">
        <v>17</v>
      </c>
      <c r="G56" s="17" t="s">
        <v>17</v>
      </c>
      <c r="H56" s="17" t="s">
        <v>17</v>
      </c>
      <c r="I56" s="16"/>
      <c r="J56" s="16"/>
      <c r="K56" s="16"/>
      <c r="L56" s="17" t="s">
        <v>17</v>
      </c>
      <c r="M56" s="17" t="s">
        <v>17</v>
      </c>
      <c r="N56" s="17" t="s">
        <v>17</v>
      </c>
      <c r="O56" s="17" t="s">
        <v>17</v>
      </c>
      <c r="P56" s="16"/>
      <c r="Q56" s="16"/>
      <c r="R56" s="16"/>
    </row>
    <row r="57" spans="1:18" x14ac:dyDescent="0.2">
      <c r="A57" s="16" t="s">
        <v>16</v>
      </c>
      <c r="B57" s="16">
        <v>1855</v>
      </c>
      <c r="C57" s="17" t="s">
        <v>17</v>
      </c>
      <c r="D57" s="17" t="s">
        <v>17</v>
      </c>
      <c r="E57" s="17" t="s">
        <v>17</v>
      </c>
      <c r="F57" s="17" t="s">
        <v>17</v>
      </c>
      <c r="G57" s="17" t="s">
        <v>17</v>
      </c>
      <c r="H57" s="17" t="s">
        <v>17</v>
      </c>
      <c r="I57" s="16"/>
      <c r="J57" s="16"/>
      <c r="K57" s="16"/>
      <c r="L57" s="17" t="s">
        <v>17</v>
      </c>
      <c r="M57" s="17" t="s">
        <v>17</v>
      </c>
      <c r="N57" s="17" t="s">
        <v>17</v>
      </c>
      <c r="O57" s="17" t="s">
        <v>17</v>
      </c>
      <c r="P57" s="16"/>
      <c r="Q57" s="16"/>
      <c r="R57" s="16"/>
    </row>
    <row r="58" spans="1:18" x14ac:dyDescent="0.2">
      <c r="A58" s="16" t="s">
        <v>16</v>
      </c>
      <c r="B58" s="16">
        <v>1856</v>
      </c>
      <c r="C58" s="17" t="s">
        <v>17</v>
      </c>
      <c r="D58" s="17" t="s">
        <v>17</v>
      </c>
      <c r="E58" s="17" t="s">
        <v>17</v>
      </c>
      <c r="F58" s="17" t="s">
        <v>17</v>
      </c>
      <c r="G58" s="17" t="s">
        <v>17</v>
      </c>
      <c r="H58" s="17" t="s">
        <v>17</v>
      </c>
      <c r="I58" s="16"/>
      <c r="J58" s="16"/>
      <c r="K58" s="16"/>
      <c r="L58" s="17" t="s">
        <v>17</v>
      </c>
      <c r="M58" s="17" t="s">
        <v>17</v>
      </c>
      <c r="N58" s="17" t="s">
        <v>17</v>
      </c>
      <c r="O58" s="17" t="s">
        <v>17</v>
      </c>
      <c r="P58" s="16" t="s">
        <v>26</v>
      </c>
      <c r="Q58" s="16" t="s">
        <v>27</v>
      </c>
      <c r="R58" s="16" t="s">
        <v>28</v>
      </c>
    </row>
    <row r="59" spans="1:18" x14ac:dyDescent="0.2">
      <c r="A59" s="16" t="s">
        <v>16</v>
      </c>
      <c r="B59" s="16">
        <v>1857</v>
      </c>
      <c r="C59" s="17" t="s">
        <v>17</v>
      </c>
      <c r="D59" s="17" t="s">
        <v>17</v>
      </c>
      <c r="E59" s="17" t="s">
        <v>17</v>
      </c>
      <c r="F59" s="17" t="s">
        <v>17</v>
      </c>
      <c r="G59" s="17" t="s">
        <v>17</v>
      </c>
      <c r="H59" s="17" t="s">
        <v>17</v>
      </c>
      <c r="I59" s="16"/>
      <c r="J59" s="16"/>
      <c r="K59" s="16"/>
      <c r="L59" s="17" t="s">
        <v>17</v>
      </c>
      <c r="M59" s="17" t="s">
        <v>17</v>
      </c>
      <c r="N59" s="17" t="s">
        <v>17</v>
      </c>
      <c r="O59" s="17" t="s">
        <v>17</v>
      </c>
      <c r="P59" s="16"/>
      <c r="Q59" s="16"/>
      <c r="R59" s="16"/>
    </row>
    <row r="60" spans="1:18" x14ac:dyDescent="0.2">
      <c r="A60" s="16" t="s">
        <v>16</v>
      </c>
      <c r="B60" s="16">
        <v>1858</v>
      </c>
      <c r="C60" s="17" t="s">
        <v>17</v>
      </c>
      <c r="D60" s="17" t="s">
        <v>17</v>
      </c>
      <c r="E60" s="17" t="s">
        <v>17</v>
      </c>
      <c r="F60" s="17" t="s">
        <v>17</v>
      </c>
      <c r="G60" s="17" t="s">
        <v>17</v>
      </c>
      <c r="H60" s="17" t="s">
        <v>17</v>
      </c>
      <c r="I60" s="16"/>
      <c r="J60" s="16"/>
      <c r="K60" s="16"/>
      <c r="L60" s="17" t="s">
        <v>17</v>
      </c>
      <c r="M60" s="17" t="s">
        <v>17</v>
      </c>
      <c r="N60" s="17" t="s">
        <v>17</v>
      </c>
      <c r="O60" s="17" t="s">
        <v>17</v>
      </c>
      <c r="P60" s="16"/>
      <c r="Q60" s="16"/>
      <c r="R60" s="16"/>
    </row>
    <row r="61" spans="1:18" x14ac:dyDescent="0.2">
      <c r="A61" s="16" t="s">
        <v>16</v>
      </c>
      <c r="B61" s="16">
        <v>1859</v>
      </c>
      <c r="C61" s="17" t="s">
        <v>17</v>
      </c>
      <c r="D61" s="17" t="s">
        <v>17</v>
      </c>
      <c r="E61" s="17" t="s">
        <v>17</v>
      </c>
      <c r="F61" s="17" t="s">
        <v>17</v>
      </c>
      <c r="G61" s="17" t="s">
        <v>17</v>
      </c>
      <c r="H61" s="17" t="s">
        <v>17</v>
      </c>
      <c r="I61" s="16"/>
      <c r="J61" s="16"/>
      <c r="K61" s="16"/>
      <c r="L61" s="17" t="s">
        <v>17</v>
      </c>
      <c r="M61" s="17" t="s">
        <v>17</v>
      </c>
      <c r="N61" s="17" t="s">
        <v>17</v>
      </c>
      <c r="O61" s="17" t="s">
        <v>17</v>
      </c>
      <c r="P61" s="16"/>
      <c r="Q61" s="16"/>
      <c r="R61" s="16"/>
    </row>
    <row r="62" spans="1:18" x14ac:dyDescent="0.2">
      <c r="A62" s="16" t="s">
        <v>16</v>
      </c>
      <c r="B62" s="16">
        <v>1860</v>
      </c>
      <c r="C62" s="17" t="s">
        <v>17</v>
      </c>
      <c r="D62" s="17" t="s">
        <v>17</v>
      </c>
      <c r="E62" s="17" t="s">
        <v>17</v>
      </c>
      <c r="F62" s="17" t="s">
        <v>17</v>
      </c>
      <c r="G62" s="17" t="s">
        <v>17</v>
      </c>
      <c r="H62" s="17" t="s">
        <v>17</v>
      </c>
      <c r="I62" s="16"/>
      <c r="J62" s="16"/>
      <c r="K62" s="16"/>
      <c r="L62" s="17" t="s">
        <v>17</v>
      </c>
      <c r="M62" s="17" t="s">
        <v>17</v>
      </c>
      <c r="N62" s="17" t="s">
        <v>17</v>
      </c>
      <c r="O62" s="17" t="s">
        <v>17</v>
      </c>
      <c r="P62" s="16"/>
      <c r="Q62" s="16"/>
      <c r="R62" s="16"/>
    </row>
    <row r="63" spans="1:18" x14ac:dyDescent="0.2">
      <c r="A63" s="16" t="s">
        <v>16</v>
      </c>
      <c r="B63" s="16">
        <v>1861</v>
      </c>
      <c r="C63" s="17" t="s">
        <v>17</v>
      </c>
      <c r="D63" s="17" t="s">
        <v>17</v>
      </c>
      <c r="E63" s="17" t="s">
        <v>17</v>
      </c>
      <c r="F63" s="17" t="s">
        <v>17</v>
      </c>
      <c r="G63" s="17" t="s">
        <v>17</v>
      </c>
      <c r="H63" s="17" t="s">
        <v>17</v>
      </c>
      <c r="I63" s="16"/>
      <c r="J63" s="16"/>
      <c r="K63" s="16"/>
      <c r="L63" s="17" t="s">
        <v>17</v>
      </c>
      <c r="M63" s="17" t="s">
        <v>17</v>
      </c>
      <c r="N63" s="17" t="s">
        <v>17</v>
      </c>
      <c r="O63" s="17" t="s">
        <v>17</v>
      </c>
      <c r="P63" s="16" t="s">
        <v>29</v>
      </c>
      <c r="Q63" s="16" t="s">
        <v>30</v>
      </c>
      <c r="R63" s="16" t="s">
        <v>31</v>
      </c>
    </row>
    <row r="64" spans="1:18" x14ac:dyDescent="0.2">
      <c r="A64" s="16" t="s">
        <v>16</v>
      </c>
      <c r="B64" s="16">
        <v>1862</v>
      </c>
      <c r="C64" s="17" t="s">
        <v>17</v>
      </c>
      <c r="D64" s="17" t="s">
        <v>17</v>
      </c>
      <c r="E64" s="17" t="s">
        <v>17</v>
      </c>
      <c r="F64" s="17" t="s">
        <v>17</v>
      </c>
      <c r="G64" s="17" t="s">
        <v>17</v>
      </c>
      <c r="H64" s="17" t="s">
        <v>17</v>
      </c>
      <c r="I64" s="16"/>
      <c r="J64" s="16"/>
      <c r="K64" s="16"/>
      <c r="L64" s="17" t="s">
        <v>17</v>
      </c>
      <c r="M64" s="17" t="s">
        <v>17</v>
      </c>
      <c r="N64" s="17" t="s">
        <v>17</v>
      </c>
      <c r="O64" s="17" t="s">
        <v>17</v>
      </c>
      <c r="P64" s="16" t="s">
        <v>32</v>
      </c>
      <c r="Q64" s="16" t="s">
        <v>33</v>
      </c>
      <c r="R64" s="16" t="s">
        <v>34</v>
      </c>
    </row>
    <row r="65" spans="1:18" x14ac:dyDescent="0.2">
      <c r="A65" s="16" t="s">
        <v>16</v>
      </c>
      <c r="B65" s="16">
        <v>1863</v>
      </c>
      <c r="C65" s="17" t="s">
        <v>17</v>
      </c>
      <c r="D65" s="17" t="s">
        <v>17</v>
      </c>
      <c r="E65" s="17" t="s">
        <v>17</v>
      </c>
      <c r="F65" s="17" t="s">
        <v>17</v>
      </c>
      <c r="G65" s="17" t="s">
        <v>17</v>
      </c>
      <c r="H65" s="17" t="s">
        <v>17</v>
      </c>
      <c r="I65" s="16"/>
      <c r="J65" s="16"/>
      <c r="K65" s="16"/>
      <c r="L65" s="17" t="s">
        <v>17</v>
      </c>
      <c r="M65" s="17" t="s">
        <v>17</v>
      </c>
      <c r="N65" s="17" t="s">
        <v>17</v>
      </c>
      <c r="O65" s="17" t="s">
        <v>17</v>
      </c>
      <c r="P65" s="16"/>
      <c r="Q65" s="16"/>
      <c r="R65" s="16"/>
    </row>
    <row r="66" spans="1:18" x14ac:dyDescent="0.2">
      <c r="A66" s="16" t="s">
        <v>16</v>
      </c>
      <c r="B66" s="16">
        <v>1864</v>
      </c>
      <c r="C66" s="17" t="s">
        <v>17</v>
      </c>
      <c r="D66" s="17" t="s">
        <v>17</v>
      </c>
      <c r="E66" s="17" t="s">
        <v>17</v>
      </c>
      <c r="F66" s="17" t="s">
        <v>17</v>
      </c>
      <c r="G66" s="17" t="s">
        <v>17</v>
      </c>
      <c r="H66" s="17" t="s">
        <v>17</v>
      </c>
      <c r="I66" s="16"/>
      <c r="J66" s="16"/>
      <c r="K66" s="16"/>
      <c r="L66" s="17" t="s">
        <v>17</v>
      </c>
      <c r="M66" s="17" t="s">
        <v>17</v>
      </c>
      <c r="N66" s="17" t="s">
        <v>17</v>
      </c>
      <c r="O66" s="17" t="s">
        <v>17</v>
      </c>
      <c r="P66" s="16" t="s">
        <v>35</v>
      </c>
      <c r="Q66" s="16" t="s">
        <v>36</v>
      </c>
      <c r="R66" s="16" t="s">
        <v>37</v>
      </c>
    </row>
    <row r="67" spans="1:18" x14ac:dyDescent="0.2">
      <c r="A67" s="16" t="s">
        <v>16</v>
      </c>
      <c r="B67" s="16">
        <v>1865</v>
      </c>
      <c r="C67" s="17" t="s">
        <v>17</v>
      </c>
      <c r="D67" s="17" t="s">
        <v>17</v>
      </c>
      <c r="E67" s="17" t="s">
        <v>17</v>
      </c>
      <c r="F67" s="17" t="s">
        <v>17</v>
      </c>
      <c r="G67" s="17" t="s">
        <v>17</v>
      </c>
      <c r="H67" s="17" t="s">
        <v>17</v>
      </c>
      <c r="I67" s="16"/>
      <c r="J67" s="16"/>
      <c r="K67" s="16"/>
      <c r="L67" s="17" t="s">
        <v>17</v>
      </c>
      <c r="M67" s="17" t="s">
        <v>17</v>
      </c>
      <c r="N67" s="17" t="s">
        <v>17</v>
      </c>
      <c r="O67" s="17" t="s">
        <v>17</v>
      </c>
      <c r="P67" s="16"/>
      <c r="Q67" s="16"/>
      <c r="R67" s="16"/>
    </row>
    <row r="68" spans="1:18" x14ac:dyDescent="0.2">
      <c r="A68" s="16" t="s">
        <v>16</v>
      </c>
      <c r="B68" s="16">
        <v>1866</v>
      </c>
      <c r="C68" s="17" t="s">
        <v>17</v>
      </c>
      <c r="D68" s="17" t="s">
        <v>17</v>
      </c>
      <c r="E68" s="17" t="s">
        <v>17</v>
      </c>
      <c r="F68" s="17" t="s">
        <v>17</v>
      </c>
      <c r="G68" s="17" t="s">
        <v>17</v>
      </c>
      <c r="H68" s="17" t="s">
        <v>17</v>
      </c>
      <c r="I68" s="16"/>
      <c r="J68" s="16"/>
      <c r="K68" s="16"/>
      <c r="L68" s="17" t="s">
        <v>17</v>
      </c>
      <c r="M68" s="17" t="s">
        <v>17</v>
      </c>
      <c r="N68" s="17" t="s">
        <v>17</v>
      </c>
      <c r="O68" s="17" t="s">
        <v>17</v>
      </c>
      <c r="P68" s="16" t="s">
        <v>38</v>
      </c>
      <c r="Q68" s="16" t="s">
        <v>39</v>
      </c>
      <c r="R68" s="16" t="s">
        <v>40</v>
      </c>
    </row>
    <row r="69" spans="1:18" x14ac:dyDescent="0.2">
      <c r="A69" s="16" t="s">
        <v>16</v>
      </c>
      <c r="B69" s="16">
        <v>1867</v>
      </c>
      <c r="C69" s="17" t="s">
        <v>17</v>
      </c>
      <c r="D69" s="17" t="s">
        <v>17</v>
      </c>
      <c r="E69" s="17" t="s">
        <v>17</v>
      </c>
      <c r="F69" s="17" t="s">
        <v>17</v>
      </c>
      <c r="G69" s="17" t="s">
        <v>17</v>
      </c>
      <c r="H69" s="17" t="s">
        <v>17</v>
      </c>
      <c r="I69" s="16"/>
      <c r="J69" s="16"/>
      <c r="K69" s="16"/>
      <c r="L69" s="17" t="s">
        <v>17</v>
      </c>
      <c r="M69" s="17" t="s">
        <v>17</v>
      </c>
      <c r="N69" s="17" t="s">
        <v>17</v>
      </c>
      <c r="O69" s="17" t="s">
        <v>17</v>
      </c>
      <c r="P69" s="16"/>
      <c r="Q69" s="16"/>
      <c r="R69" s="16"/>
    </row>
    <row r="70" spans="1:18" x14ac:dyDescent="0.2">
      <c r="A70" s="16" t="s">
        <v>16</v>
      </c>
      <c r="B70" s="16">
        <v>1868</v>
      </c>
      <c r="C70" s="17" t="s">
        <v>17</v>
      </c>
      <c r="D70" s="17" t="s">
        <v>17</v>
      </c>
      <c r="E70" s="17" t="s">
        <v>17</v>
      </c>
      <c r="F70" s="17" t="s">
        <v>17</v>
      </c>
      <c r="G70" s="17" t="s">
        <v>17</v>
      </c>
      <c r="H70" s="17" t="s">
        <v>17</v>
      </c>
      <c r="I70" s="16"/>
      <c r="J70" s="16"/>
      <c r="K70" s="16"/>
      <c r="L70" s="17" t="s">
        <v>17</v>
      </c>
      <c r="M70" s="17" t="s">
        <v>17</v>
      </c>
      <c r="N70" s="17" t="s">
        <v>17</v>
      </c>
      <c r="O70" s="17" t="s">
        <v>17</v>
      </c>
      <c r="P70" s="16" t="s">
        <v>41</v>
      </c>
      <c r="Q70" s="16" t="s">
        <v>42</v>
      </c>
      <c r="R70" s="16" t="s">
        <v>43</v>
      </c>
    </row>
    <row r="71" spans="1:18" x14ac:dyDescent="0.2">
      <c r="A71" s="16" t="s">
        <v>16</v>
      </c>
      <c r="B71" s="16">
        <v>1869</v>
      </c>
      <c r="C71" s="17" t="s">
        <v>17</v>
      </c>
      <c r="D71" s="17" t="s">
        <v>17</v>
      </c>
      <c r="E71" s="17" t="s">
        <v>17</v>
      </c>
      <c r="F71" s="17" t="s">
        <v>17</v>
      </c>
      <c r="G71" s="17" t="s">
        <v>17</v>
      </c>
      <c r="H71" s="17" t="s">
        <v>17</v>
      </c>
      <c r="I71" s="16"/>
      <c r="J71" s="16"/>
      <c r="K71" s="16"/>
      <c r="L71" s="17" t="s">
        <v>17</v>
      </c>
      <c r="M71" s="17" t="s">
        <v>17</v>
      </c>
      <c r="N71" s="17" t="s">
        <v>17</v>
      </c>
      <c r="O71" s="17" t="s">
        <v>17</v>
      </c>
      <c r="P71" s="16"/>
      <c r="Q71" s="16"/>
      <c r="R71" s="16"/>
    </row>
    <row r="72" spans="1:18" x14ac:dyDescent="0.2">
      <c r="A72" s="16" t="s">
        <v>16</v>
      </c>
      <c r="B72" s="16">
        <v>1870</v>
      </c>
      <c r="C72" s="17" t="s">
        <v>17</v>
      </c>
      <c r="D72" s="17" t="s">
        <v>17</v>
      </c>
      <c r="E72" s="17" t="s">
        <v>17</v>
      </c>
      <c r="F72" s="17" t="s">
        <v>17</v>
      </c>
      <c r="G72" s="17" t="s">
        <v>17</v>
      </c>
      <c r="H72" s="17" t="s">
        <v>17</v>
      </c>
      <c r="I72" s="16"/>
      <c r="J72" s="16"/>
      <c r="K72" s="16"/>
      <c r="L72" s="17" t="s">
        <v>17</v>
      </c>
      <c r="M72" s="17" t="s">
        <v>17</v>
      </c>
      <c r="N72" s="17" t="s">
        <v>17</v>
      </c>
      <c r="O72" s="17" t="s">
        <v>17</v>
      </c>
      <c r="P72" s="16"/>
      <c r="Q72" s="16"/>
      <c r="R72" s="16"/>
    </row>
    <row r="73" spans="1:18" x14ac:dyDescent="0.2">
      <c r="A73" s="16" t="s">
        <v>16</v>
      </c>
      <c r="B73" s="16">
        <v>1871</v>
      </c>
      <c r="C73" s="17" t="s">
        <v>17</v>
      </c>
      <c r="D73" s="17" t="s">
        <v>17</v>
      </c>
      <c r="E73" s="17" t="s">
        <v>17</v>
      </c>
      <c r="F73" s="17" t="s">
        <v>17</v>
      </c>
      <c r="G73" s="17" t="s">
        <v>17</v>
      </c>
      <c r="H73" s="17" t="s">
        <v>17</v>
      </c>
      <c r="I73" s="16"/>
      <c r="J73" s="16"/>
      <c r="K73" s="16"/>
      <c r="L73" s="17" t="s">
        <v>17</v>
      </c>
      <c r="M73" s="17" t="s">
        <v>17</v>
      </c>
      <c r="N73" s="17" t="s">
        <v>17</v>
      </c>
      <c r="O73" s="17" t="s">
        <v>17</v>
      </c>
      <c r="P73" s="16"/>
      <c r="Q73" s="16"/>
      <c r="R73" s="16"/>
    </row>
    <row r="74" spans="1:18" x14ac:dyDescent="0.2">
      <c r="A74" s="16" t="s">
        <v>16</v>
      </c>
      <c r="B74" s="16">
        <v>1872</v>
      </c>
      <c r="C74" s="17" t="s">
        <v>17</v>
      </c>
      <c r="D74" s="17" t="s">
        <v>17</v>
      </c>
      <c r="E74" s="17" t="s">
        <v>17</v>
      </c>
      <c r="F74" s="17" t="s">
        <v>17</v>
      </c>
      <c r="G74" s="17" t="s">
        <v>17</v>
      </c>
      <c r="H74" s="17" t="s">
        <v>17</v>
      </c>
      <c r="I74" s="16"/>
      <c r="J74" s="16"/>
      <c r="K74" s="16"/>
      <c r="L74" s="17" t="s">
        <v>17</v>
      </c>
      <c r="M74" s="17" t="s">
        <v>17</v>
      </c>
      <c r="N74" s="17" t="s">
        <v>17</v>
      </c>
      <c r="O74" s="17" t="s">
        <v>17</v>
      </c>
      <c r="P74" s="16"/>
      <c r="Q74" s="16"/>
      <c r="R74" s="16"/>
    </row>
    <row r="75" spans="1:18" x14ac:dyDescent="0.2">
      <c r="A75" s="16" t="s">
        <v>16</v>
      </c>
      <c r="B75" s="16">
        <v>1873</v>
      </c>
      <c r="C75" s="17" t="s">
        <v>17</v>
      </c>
      <c r="D75" s="17" t="s">
        <v>17</v>
      </c>
      <c r="E75" s="17" t="s">
        <v>17</v>
      </c>
      <c r="F75" s="17" t="s">
        <v>17</v>
      </c>
      <c r="G75" s="17" t="s">
        <v>17</v>
      </c>
      <c r="H75" s="17" t="s">
        <v>17</v>
      </c>
      <c r="I75" s="16"/>
      <c r="J75" s="16"/>
      <c r="K75" s="16"/>
      <c r="L75" s="17" t="s">
        <v>17</v>
      </c>
      <c r="M75" s="17" t="s">
        <v>17</v>
      </c>
      <c r="N75" s="17" t="s">
        <v>17</v>
      </c>
      <c r="O75" s="17" t="s">
        <v>17</v>
      </c>
      <c r="P75" s="16" t="s">
        <v>44</v>
      </c>
      <c r="Q75" s="16" t="s">
        <v>45</v>
      </c>
      <c r="R75" s="16" t="s">
        <v>46</v>
      </c>
    </row>
    <row r="76" spans="1:18" x14ac:dyDescent="0.2">
      <c r="A76" s="16" t="s">
        <v>16</v>
      </c>
      <c r="B76" s="16">
        <v>1874</v>
      </c>
      <c r="C76" s="17" t="s">
        <v>17</v>
      </c>
      <c r="D76" s="17" t="s">
        <v>17</v>
      </c>
      <c r="E76" s="17" t="s">
        <v>17</v>
      </c>
      <c r="F76" s="17" t="s">
        <v>17</v>
      </c>
      <c r="G76" s="17" t="s">
        <v>17</v>
      </c>
      <c r="H76" s="17" t="s">
        <v>17</v>
      </c>
      <c r="I76" s="16"/>
      <c r="J76" s="16"/>
      <c r="K76" s="16"/>
      <c r="L76" s="17" t="s">
        <v>17</v>
      </c>
      <c r="M76" s="17" t="s">
        <v>17</v>
      </c>
      <c r="N76" s="17" t="s">
        <v>17</v>
      </c>
      <c r="O76" s="17" t="s">
        <v>17</v>
      </c>
      <c r="P76" s="16" t="s">
        <v>47</v>
      </c>
      <c r="Q76" s="16" t="s">
        <v>48</v>
      </c>
      <c r="R76" s="16" t="s">
        <v>49</v>
      </c>
    </row>
    <row r="77" spans="1:18" x14ac:dyDescent="0.2">
      <c r="A77" s="16" t="s">
        <v>16</v>
      </c>
      <c r="B77" s="16">
        <v>1875</v>
      </c>
      <c r="C77" s="17" t="s">
        <v>17</v>
      </c>
      <c r="D77" s="17" t="s">
        <v>17</v>
      </c>
      <c r="E77" s="17" t="s">
        <v>17</v>
      </c>
      <c r="F77" s="17" t="s">
        <v>17</v>
      </c>
      <c r="G77" s="17" t="s">
        <v>17</v>
      </c>
      <c r="H77" s="17" t="s">
        <v>17</v>
      </c>
      <c r="I77" s="16"/>
      <c r="J77" s="16"/>
      <c r="K77" s="16"/>
      <c r="L77" s="17" t="s">
        <v>17</v>
      </c>
      <c r="M77" s="17" t="s">
        <v>17</v>
      </c>
      <c r="N77" s="17" t="s">
        <v>17</v>
      </c>
      <c r="O77" s="17" t="s">
        <v>17</v>
      </c>
      <c r="P77" s="16"/>
      <c r="Q77" s="16"/>
      <c r="R77" s="16"/>
    </row>
    <row r="78" spans="1:18" x14ac:dyDescent="0.2">
      <c r="A78" s="16" t="s">
        <v>16</v>
      </c>
      <c r="B78" s="16">
        <v>1876</v>
      </c>
      <c r="C78" s="17" t="s">
        <v>17</v>
      </c>
      <c r="D78" s="17" t="s">
        <v>17</v>
      </c>
      <c r="E78" s="17" t="s">
        <v>17</v>
      </c>
      <c r="F78" s="17" t="s">
        <v>17</v>
      </c>
      <c r="G78" s="17" t="s">
        <v>17</v>
      </c>
      <c r="H78" s="17" t="s">
        <v>17</v>
      </c>
      <c r="I78" s="16"/>
      <c r="J78" s="16"/>
      <c r="K78" s="16"/>
      <c r="L78" s="17" t="s">
        <v>17</v>
      </c>
      <c r="M78" s="17" t="s">
        <v>17</v>
      </c>
      <c r="N78" s="17" t="s">
        <v>17</v>
      </c>
      <c r="O78" s="17" t="s">
        <v>17</v>
      </c>
      <c r="P78" s="16"/>
      <c r="Q78" s="16"/>
      <c r="R78" s="16"/>
    </row>
    <row r="79" spans="1:18" x14ac:dyDescent="0.2">
      <c r="A79" s="16" t="s">
        <v>16</v>
      </c>
      <c r="B79" s="16">
        <v>1877</v>
      </c>
      <c r="C79" s="17" t="s">
        <v>17</v>
      </c>
      <c r="D79" s="17" t="s">
        <v>17</v>
      </c>
      <c r="E79" s="17" t="s">
        <v>17</v>
      </c>
      <c r="F79" s="17" t="s">
        <v>17</v>
      </c>
      <c r="G79" s="17" t="s">
        <v>17</v>
      </c>
      <c r="H79" s="17" t="s">
        <v>17</v>
      </c>
      <c r="I79" s="16"/>
      <c r="J79" s="16"/>
      <c r="K79" s="16"/>
      <c r="L79" s="17" t="s">
        <v>17</v>
      </c>
      <c r="M79" s="17" t="s">
        <v>17</v>
      </c>
      <c r="N79" s="17" t="s">
        <v>17</v>
      </c>
      <c r="O79" s="17" t="s">
        <v>17</v>
      </c>
      <c r="P79" s="16"/>
      <c r="Q79" s="16"/>
      <c r="R79" s="16"/>
    </row>
    <row r="80" spans="1:18" x14ac:dyDescent="0.2">
      <c r="A80" s="16" t="s">
        <v>16</v>
      </c>
      <c r="B80" s="16">
        <v>1878</v>
      </c>
      <c r="C80" s="17" t="s">
        <v>17</v>
      </c>
      <c r="D80" s="17" t="s">
        <v>17</v>
      </c>
      <c r="E80" s="17" t="s">
        <v>17</v>
      </c>
      <c r="F80" s="17" t="s">
        <v>17</v>
      </c>
      <c r="G80" s="17" t="s">
        <v>17</v>
      </c>
      <c r="H80" s="17" t="s">
        <v>17</v>
      </c>
      <c r="I80" s="16"/>
      <c r="J80" s="16"/>
      <c r="K80" s="16"/>
      <c r="L80" s="17" t="s">
        <v>17</v>
      </c>
      <c r="M80" s="17" t="s">
        <v>17</v>
      </c>
      <c r="N80" s="17" t="s">
        <v>17</v>
      </c>
      <c r="O80" s="17" t="s">
        <v>17</v>
      </c>
      <c r="P80" s="16"/>
      <c r="Q80" s="16"/>
      <c r="R80" s="16"/>
    </row>
    <row r="81" spans="1:18" x14ac:dyDescent="0.2">
      <c r="A81" s="16" t="s">
        <v>16</v>
      </c>
      <c r="B81" s="16">
        <v>1879</v>
      </c>
      <c r="C81" s="17" t="s">
        <v>17</v>
      </c>
      <c r="D81" s="17" t="s">
        <v>17</v>
      </c>
      <c r="E81" s="17" t="s">
        <v>17</v>
      </c>
      <c r="F81" s="17" t="s">
        <v>17</v>
      </c>
      <c r="G81" s="17" t="s">
        <v>17</v>
      </c>
      <c r="H81" s="17" t="s">
        <v>17</v>
      </c>
      <c r="I81" s="16"/>
      <c r="J81" s="16"/>
      <c r="K81" s="16"/>
      <c r="L81" s="17" t="s">
        <v>17</v>
      </c>
      <c r="M81" s="17" t="s">
        <v>17</v>
      </c>
      <c r="N81" s="17" t="s">
        <v>17</v>
      </c>
      <c r="O81" s="17" t="s">
        <v>17</v>
      </c>
      <c r="P81" s="16"/>
      <c r="Q81" s="16"/>
      <c r="R81" s="16"/>
    </row>
    <row r="82" spans="1:18" x14ac:dyDescent="0.2">
      <c r="A82" s="2" t="s">
        <v>16</v>
      </c>
      <c r="B82" s="3">
        <v>1880</v>
      </c>
      <c r="C82" s="17" t="s">
        <v>17</v>
      </c>
      <c r="D82" s="17" t="s">
        <v>17</v>
      </c>
      <c r="E82" s="18">
        <f>SUM(F82:H82)</f>
        <v>1</v>
      </c>
      <c r="F82" s="18"/>
      <c r="G82" s="18"/>
      <c r="H82" s="18">
        <v>1</v>
      </c>
      <c r="I82" s="6" t="s">
        <v>50</v>
      </c>
      <c r="J82" s="6" t="s">
        <v>51</v>
      </c>
      <c r="K82" s="6" t="s">
        <v>296</v>
      </c>
      <c r="L82" s="18">
        <f>SUM(M82:O82)</f>
        <v>0</v>
      </c>
      <c r="M82" s="18"/>
      <c r="N82" s="18"/>
      <c r="O82" s="18"/>
    </row>
    <row r="83" spans="1:18" x14ac:dyDescent="0.2">
      <c r="A83" s="2" t="s">
        <v>16</v>
      </c>
      <c r="B83" s="3">
        <v>1881</v>
      </c>
      <c r="C83" s="17" t="s">
        <v>17</v>
      </c>
      <c r="D83" s="17" t="s">
        <v>17</v>
      </c>
      <c r="E83" s="18">
        <f t="shared" ref="E83:E146" si="0">SUM(F83:H83)</f>
        <v>1</v>
      </c>
      <c r="F83" s="18"/>
      <c r="G83" s="18"/>
      <c r="H83" s="18">
        <v>1</v>
      </c>
      <c r="I83" s="6" t="s">
        <v>297</v>
      </c>
      <c r="J83" s="6" t="s">
        <v>299</v>
      </c>
      <c r="K83" s="6" t="s">
        <v>301</v>
      </c>
      <c r="L83" s="18">
        <f t="shared" ref="L83:L146" si="1">SUM(M83:O83)</f>
        <v>0</v>
      </c>
      <c r="M83" s="18"/>
      <c r="N83" s="18"/>
      <c r="O83" s="18"/>
    </row>
    <row r="84" spans="1:18" x14ac:dyDescent="0.2">
      <c r="A84" s="2" t="s">
        <v>16</v>
      </c>
      <c r="B84" s="3">
        <v>1882</v>
      </c>
      <c r="C84" s="17" t="s">
        <v>17</v>
      </c>
      <c r="D84" s="17" t="s">
        <v>17</v>
      </c>
      <c r="E84" s="18">
        <f t="shared" si="0"/>
        <v>2</v>
      </c>
      <c r="F84" s="18">
        <v>1</v>
      </c>
      <c r="G84" s="18">
        <v>1</v>
      </c>
      <c r="H84" s="18"/>
      <c r="I84" s="6" t="s">
        <v>298</v>
      </c>
      <c r="J84" s="6" t="s">
        <v>300</v>
      </c>
      <c r="K84" s="6" t="s">
        <v>302</v>
      </c>
      <c r="L84" s="18">
        <f t="shared" si="1"/>
        <v>0</v>
      </c>
      <c r="M84" s="18"/>
      <c r="N84" s="18"/>
      <c r="O84" s="18"/>
    </row>
    <row r="85" spans="1:18" x14ac:dyDescent="0.2">
      <c r="A85" s="2" t="s">
        <v>16</v>
      </c>
      <c r="B85" s="3">
        <v>1883</v>
      </c>
      <c r="C85" s="17" t="s">
        <v>17</v>
      </c>
      <c r="D85" s="17" t="s">
        <v>17</v>
      </c>
      <c r="E85" s="18">
        <f t="shared" si="0"/>
        <v>1</v>
      </c>
      <c r="F85" s="18">
        <v>1</v>
      </c>
      <c r="G85" s="18"/>
      <c r="H85" s="18"/>
      <c r="I85" s="6" t="s">
        <v>52</v>
      </c>
      <c r="J85" s="6" t="s">
        <v>53</v>
      </c>
      <c r="K85" s="6" t="s">
        <v>303</v>
      </c>
      <c r="L85" s="18">
        <f t="shared" si="1"/>
        <v>0</v>
      </c>
      <c r="M85" s="18"/>
      <c r="N85" s="18"/>
      <c r="O85" s="18"/>
    </row>
    <row r="86" spans="1:18" x14ac:dyDescent="0.2">
      <c r="A86" s="2" t="s">
        <v>16</v>
      </c>
      <c r="B86" s="3">
        <v>1884</v>
      </c>
      <c r="C86" s="17" t="s">
        <v>17</v>
      </c>
      <c r="D86" s="17" t="s">
        <v>17</v>
      </c>
      <c r="E86" s="18">
        <f t="shared" si="0"/>
        <v>2</v>
      </c>
      <c r="F86" s="18">
        <v>1</v>
      </c>
      <c r="G86" s="18">
        <v>1</v>
      </c>
      <c r="H86" s="18"/>
      <c r="I86" s="6" t="s">
        <v>54</v>
      </c>
      <c r="J86" s="6" t="s">
        <v>55</v>
      </c>
      <c r="K86" s="6" t="s">
        <v>304</v>
      </c>
      <c r="L86" s="18">
        <f t="shared" si="1"/>
        <v>0</v>
      </c>
      <c r="M86" s="18"/>
      <c r="N86" s="18"/>
      <c r="O86" s="18"/>
    </row>
    <row r="87" spans="1:18" x14ac:dyDescent="0.2">
      <c r="A87" s="2" t="s">
        <v>16</v>
      </c>
      <c r="B87" s="3">
        <v>1885</v>
      </c>
      <c r="C87" s="17" t="s">
        <v>17</v>
      </c>
      <c r="D87" s="17" t="s">
        <v>17</v>
      </c>
      <c r="E87" s="18">
        <f t="shared" si="0"/>
        <v>1</v>
      </c>
      <c r="F87" s="18"/>
      <c r="G87" s="18"/>
      <c r="H87" s="18">
        <v>1</v>
      </c>
      <c r="I87" s="6" t="s">
        <v>305</v>
      </c>
      <c r="J87" s="6" t="s">
        <v>56</v>
      </c>
      <c r="K87" s="6" t="s">
        <v>306</v>
      </c>
      <c r="L87" s="18">
        <f t="shared" si="1"/>
        <v>0</v>
      </c>
      <c r="M87" s="18"/>
      <c r="N87" s="18"/>
      <c r="O87" s="18"/>
    </row>
    <row r="88" spans="1:18" x14ac:dyDescent="0.2">
      <c r="A88" s="2" t="s">
        <v>16</v>
      </c>
      <c r="B88" s="3">
        <v>1886</v>
      </c>
      <c r="C88" s="17" t="s">
        <v>17</v>
      </c>
      <c r="D88" s="17" t="s">
        <v>17</v>
      </c>
      <c r="E88" s="18">
        <f t="shared" si="0"/>
        <v>1</v>
      </c>
      <c r="F88" s="18"/>
      <c r="G88" s="18">
        <v>1</v>
      </c>
      <c r="H88" s="18"/>
      <c r="I88" s="6" t="s">
        <v>57</v>
      </c>
      <c r="J88" s="6" t="s">
        <v>58</v>
      </c>
      <c r="K88" s="6" t="s">
        <v>307</v>
      </c>
      <c r="L88" s="18">
        <f t="shared" si="1"/>
        <v>0</v>
      </c>
      <c r="M88" s="18"/>
      <c r="N88" s="18"/>
      <c r="O88" s="18"/>
    </row>
    <row r="89" spans="1:18" x14ac:dyDescent="0.2">
      <c r="A89" s="2" t="s">
        <v>16</v>
      </c>
      <c r="B89" s="3">
        <v>1887</v>
      </c>
      <c r="C89" s="17" t="s">
        <v>17</v>
      </c>
      <c r="D89" s="17" t="s">
        <v>17</v>
      </c>
      <c r="E89" s="18">
        <f t="shared" si="0"/>
        <v>1</v>
      </c>
      <c r="F89" s="18"/>
      <c r="G89" s="18"/>
      <c r="H89" s="18">
        <v>1</v>
      </c>
      <c r="I89" s="6" t="s">
        <v>59</v>
      </c>
      <c r="J89" s="6" t="s">
        <v>60</v>
      </c>
      <c r="K89" s="6" t="s">
        <v>308</v>
      </c>
      <c r="L89" s="18">
        <f t="shared" si="1"/>
        <v>0</v>
      </c>
      <c r="M89" s="18"/>
      <c r="N89" s="18"/>
      <c r="O89" s="18"/>
    </row>
    <row r="90" spans="1:18" x14ac:dyDescent="0.2">
      <c r="A90" s="2" t="s">
        <v>16</v>
      </c>
      <c r="B90" s="3">
        <v>1888</v>
      </c>
      <c r="C90" s="17" t="s">
        <v>17</v>
      </c>
      <c r="D90" s="17" t="s">
        <v>17</v>
      </c>
      <c r="E90" s="18">
        <f t="shared" si="0"/>
        <v>1</v>
      </c>
      <c r="F90" s="18"/>
      <c r="G90" s="18"/>
      <c r="H90" s="18">
        <v>1</v>
      </c>
      <c r="I90" s="6" t="s">
        <v>309</v>
      </c>
      <c r="J90" s="6" t="s">
        <v>311</v>
      </c>
      <c r="K90" s="6" t="s">
        <v>313</v>
      </c>
      <c r="L90" s="18">
        <f t="shared" si="1"/>
        <v>0</v>
      </c>
      <c r="M90" s="18"/>
      <c r="N90" s="18"/>
    </row>
    <row r="91" spans="1:18" x14ac:dyDescent="0.2">
      <c r="A91" s="2" t="s">
        <v>16</v>
      </c>
      <c r="B91" s="3">
        <v>1889</v>
      </c>
      <c r="C91" s="17" t="s">
        <v>17</v>
      </c>
      <c r="D91" s="17" t="s">
        <v>17</v>
      </c>
      <c r="E91" s="18">
        <f t="shared" si="0"/>
        <v>2</v>
      </c>
      <c r="F91" s="18"/>
      <c r="G91" s="18"/>
      <c r="H91" s="18">
        <v>2</v>
      </c>
      <c r="I91" s="6" t="s">
        <v>310</v>
      </c>
      <c r="J91" s="6" t="s">
        <v>312</v>
      </c>
      <c r="K91" s="6" t="s">
        <v>314</v>
      </c>
      <c r="L91" s="18">
        <f t="shared" si="1"/>
        <v>0</v>
      </c>
      <c r="M91" s="18"/>
      <c r="N91" s="18"/>
      <c r="O91" s="18"/>
    </row>
    <row r="92" spans="1:18" x14ac:dyDescent="0.2">
      <c r="A92" s="2" t="s">
        <v>16</v>
      </c>
      <c r="B92" s="3">
        <v>1890</v>
      </c>
      <c r="C92" s="17" t="s">
        <v>17</v>
      </c>
      <c r="D92" s="17" t="s">
        <v>17</v>
      </c>
      <c r="E92" s="18">
        <f t="shared" si="0"/>
        <v>1</v>
      </c>
      <c r="F92" s="18"/>
      <c r="G92" s="18"/>
      <c r="H92" s="18">
        <v>1</v>
      </c>
      <c r="I92" s="8" t="s">
        <v>61</v>
      </c>
      <c r="J92" s="4" t="s">
        <v>62</v>
      </c>
      <c r="K92" s="6" t="s">
        <v>63</v>
      </c>
      <c r="L92" s="18">
        <f t="shared" si="1"/>
        <v>0</v>
      </c>
      <c r="M92" s="18"/>
      <c r="N92" s="18"/>
      <c r="O92" s="18"/>
    </row>
    <row r="93" spans="1:18" x14ac:dyDescent="0.2">
      <c r="A93" s="2" t="s">
        <v>16</v>
      </c>
      <c r="B93" s="3">
        <v>1891</v>
      </c>
      <c r="C93" s="17" t="s">
        <v>17</v>
      </c>
      <c r="D93" s="17" t="s">
        <v>17</v>
      </c>
      <c r="E93" s="18">
        <f t="shared" si="0"/>
        <v>0</v>
      </c>
      <c r="F93" s="18"/>
      <c r="G93" s="18"/>
      <c r="H93" s="18"/>
      <c r="L93" s="18">
        <f t="shared" si="1"/>
        <v>1</v>
      </c>
      <c r="M93" s="18">
        <v>1</v>
      </c>
      <c r="O93" s="18"/>
      <c r="P93" s="4" t="s">
        <v>285</v>
      </c>
      <c r="Q93" s="4" t="s">
        <v>64</v>
      </c>
      <c r="R93" s="4" t="s">
        <v>65</v>
      </c>
    </row>
    <row r="94" spans="1:18" x14ac:dyDescent="0.2">
      <c r="A94" s="2" t="s">
        <v>16</v>
      </c>
      <c r="B94" s="3">
        <v>1892</v>
      </c>
      <c r="C94" s="17" t="s">
        <v>17</v>
      </c>
      <c r="D94" s="17" t="s">
        <v>17</v>
      </c>
      <c r="E94" s="18">
        <f t="shared" si="0"/>
        <v>0</v>
      </c>
      <c r="F94" s="18"/>
      <c r="G94" s="18"/>
      <c r="H94" s="18"/>
      <c r="I94" s="6" t="s">
        <v>66</v>
      </c>
      <c r="J94" s="6" t="s">
        <v>316</v>
      </c>
      <c r="K94" s="6" t="s">
        <v>315</v>
      </c>
      <c r="L94" s="18">
        <f t="shared" si="1"/>
        <v>1</v>
      </c>
      <c r="M94" s="18">
        <v>1</v>
      </c>
      <c r="N94" s="18"/>
      <c r="O94" s="18"/>
      <c r="P94" s="4" t="s">
        <v>67</v>
      </c>
      <c r="Q94" s="6" t="s">
        <v>68</v>
      </c>
      <c r="R94" s="4" t="s">
        <v>69</v>
      </c>
    </row>
    <row r="95" spans="1:18" x14ac:dyDescent="0.2">
      <c r="A95" s="2" t="s">
        <v>16</v>
      </c>
      <c r="B95" s="3">
        <v>1893</v>
      </c>
      <c r="C95" s="17" t="s">
        <v>17</v>
      </c>
      <c r="D95" s="17" t="s">
        <v>17</v>
      </c>
      <c r="E95" s="18">
        <f t="shared" si="0"/>
        <v>1</v>
      </c>
      <c r="F95" s="18"/>
      <c r="G95" s="18"/>
      <c r="H95" s="18">
        <v>1</v>
      </c>
      <c r="I95" s="6" t="s">
        <v>70</v>
      </c>
      <c r="J95" s="6" t="s">
        <v>71</v>
      </c>
      <c r="K95" s="6" t="s">
        <v>317</v>
      </c>
      <c r="L95" s="18">
        <f t="shared" si="1"/>
        <v>0</v>
      </c>
      <c r="M95" s="18"/>
      <c r="N95" s="18"/>
      <c r="O95" s="18"/>
    </row>
    <row r="96" spans="1:18" x14ac:dyDescent="0.2">
      <c r="A96" s="2" t="s">
        <v>16</v>
      </c>
      <c r="B96" s="3">
        <v>1894</v>
      </c>
      <c r="C96" s="17" t="s">
        <v>17</v>
      </c>
      <c r="D96" s="17" t="s">
        <v>17</v>
      </c>
      <c r="E96" s="18">
        <f t="shared" si="0"/>
        <v>0</v>
      </c>
      <c r="F96" s="18"/>
      <c r="G96" s="18"/>
      <c r="H96" s="18"/>
      <c r="L96" s="18">
        <f t="shared" si="1"/>
        <v>1</v>
      </c>
      <c r="M96" s="18">
        <v>1</v>
      </c>
      <c r="O96" s="18"/>
      <c r="P96" s="6" t="s">
        <v>330</v>
      </c>
      <c r="Q96" s="6" t="s">
        <v>329</v>
      </c>
      <c r="R96" s="4" t="s">
        <v>72</v>
      </c>
    </row>
    <row r="97" spans="1:18" x14ac:dyDescent="0.2">
      <c r="A97" s="2" t="s">
        <v>16</v>
      </c>
      <c r="B97" s="3">
        <v>1895</v>
      </c>
      <c r="C97" s="17" t="s">
        <v>17</v>
      </c>
      <c r="D97" s="17" t="s">
        <v>17</v>
      </c>
      <c r="E97" s="18">
        <f t="shared" si="0"/>
        <v>1</v>
      </c>
      <c r="F97" s="18"/>
      <c r="G97" s="18"/>
      <c r="H97" s="18">
        <v>1</v>
      </c>
      <c r="I97" s="6" t="s">
        <v>73</v>
      </c>
      <c r="J97" s="6" t="s">
        <v>74</v>
      </c>
      <c r="K97" s="6" t="s">
        <v>318</v>
      </c>
      <c r="L97" s="18">
        <f t="shared" si="1"/>
        <v>0</v>
      </c>
      <c r="M97" s="18"/>
      <c r="N97" s="18"/>
      <c r="O97" s="18"/>
      <c r="Q97" s="6" t="s">
        <v>75</v>
      </c>
      <c r="R97" s="4" t="s">
        <v>76</v>
      </c>
    </row>
    <row r="98" spans="1:18" x14ac:dyDescent="0.2">
      <c r="A98" s="2" t="s">
        <v>16</v>
      </c>
      <c r="B98" s="3">
        <v>1896</v>
      </c>
      <c r="C98" s="17" t="s">
        <v>17</v>
      </c>
      <c r="D98" s="17" t="s">
        <v>17</v>
      </c>
      <c r="E98" s="18">
        <f t="shared" si="0"/>
        <v>0</v>
      </c>
      <c r="F98" s="18"/>
      <c r="G98" s="18"/>
      <c r="H98" s="18"/>
      <c r="L98" s="18">
        <f t="shared" si="1"/>
        <v>0</v>
      </c>
      <c r="M98" s="18"/>
      <c r="N98" s="18"/>
      <c r="O98" s="18"/>
    </row>
    <row r="99" spans="1:18" x14ac:dyDescent="0.2">
      <c r="A99" s="2" t="s">
        <v>16</v>
      </c>
      <c r="B99" s="3">
        <v>1897</v>
      </c>
      <c r="C99" s="17" t="s">
        <v>17</v>
      </c>
      <c r="D99" s="17" t="s">
        <v>17</v>
      </c>
      <c r="E99" s="18">
        <f t="shared" si="0"/>
        <v>1</v>
      </c>
      <c r="F99" s="18"/>
      <c r="G99" s="18"/>
      <c r="H99" s="18">
        <v>1</v>
      </c>
      <c r="I99" s="6" t="s">
        <v>77</v>
      </c>
      <c r="J99" s="6" t="s">
        <v>78</v>
      </c>
      <c r="K99" s="6" t="s">
        <v>320</v>
      </c>
      <c r="L99" s="18">
        <f t="shared" si="1"/>
        <v>0</v>
      </c>
      <c r="M99" s="18"/>
      <c r="N99" s="18"/>
      <c r="O99" s="18"/>
    </row>
    <row r="100" spans="1:18" x14ac:dyDescent="0.2">
      <c r="A100" s="2" t="s">
        <v>16</v>
      </c>
      <c r="B100" s="3">
        <v>1898</v>
      </c>
      <c r="C100" s="17" t="s">
        <v>17</v>
      </c>
      <c r="D100" s="17" t="s">
        <v>17</v>
      </c>
      <c r="E100" s="18">
        <f t="shared" si="0"/>
        <v>2</v>
      </c>
      <c r="F100" s="18"/>
      <c r="G100" s="18">
        <v>1</v>
      </c>
      <c r="H100" s="18">
        <v>1</v>
      </c>
      <c r="I100" s="6" t="s">
        <v>79</v>
      </c>
      <c r="J100" s="6" t="s">
        <v>80</v>
      </c>
      <c r="K100" s="6" t="s">
        <v>319</v>
      </c>
      <c r="L100" s="18">
        <f t="shared" si="1"/>
        <v>0</v>
      </c>
      <c r="M100" s="18"/>
      <c r="N100" s="18"/>
      <c r="O100" s="18"/>
    </row>
    <row r="101" spans="1:18" x14ac:dyDescent="0.2">
      <c r="A101" s="2" t="s">
        <v>16</v>
      </c>
      <c r="B101" s="3">
        <v>1899</v>
      </c>
      <c r="C101" s="17" t="s">
        <v>17</v>
      </c>
      <c r="D101" s="17" t="s">
        <v>17</v>
      </c>
      <c r="E101" s="18">
        <f t="shared" si="0"/>
        <v>0</v>
      </c>
      <c r="F101" s="18"/>
      <c r="G101" s="18"/>
      <c r="H101" s="18"/>
      <c r="L101" s="18">
        <f t="shared" si="1"/>
        <v>0</v>
      </c>
      <c r="M101" s="18"/>
      <c r="N101" s="18"/>
      <c r="O101" s="18"/>
    </row>
    <row r="102" spans="1:18" x14ac:dyDescent="0.2">
      <c r="A102" s="2" t="s">
        <v>16</v>
      </c>
      <c r="B102" s="3">
        <v>1900</v>
      </c>
      <c r="C102" s="17" t="s">
        <v>17</v>
      </c>
      <c r="D102" s="17" t="s">
        <v>17</v>
      </c>
      <c r="E102" s="18">
        <f t="shared" si="0"/>
        <v>0</v>
      </c>
      <c r="F102" s="18"/>
      <c r="G102" s="18"/>
      <c r="H102" s="18"/>
      <c r="L102" s="18">
        <f t="shared" si="1"/>
        <v>0</v>
      </c>
      <c r="M102" s="18"/>
      <c r="N102" s="18"/>
      <c r="O102" s="18"/>
    </row>
    <row r="103" spans="1:18" x14ac:dyDescent="0.2">
      <c r="A103" s="2" t="s">
        <v>16</v>
      </c>
      <c r="B103" s="3">
        <v>1901</v>
      </c>
      <c r="C103" s="17" t="s">
        <v>17</v>
      </c>
      <c r="D103" s="17" t="s">
        <v>17</v>
      </c>
      <c r="E103" s="18">
        <f t="shared" si="0"/>
        <v>0</v>
      </c>
      <c r="F103" s="18"/>
      <c r="G103" s="18"/>
      <c r="H103" s="18"/>
      <c r="L103" s="18">
        <f t="shared" si="1"/>
        <v>0</v>
      </c>
      <c r="M103" s="18"/>
      <c r="N103" s="18"/>
      <c r="O103" s="18"/>
    </row>
    <row r="104" spans="1:18" x14ac:dyDescent="0.2">
      <c r="A104" s="2" t="s">
        <v>16</v>
      </c>
      <c r="B104" s="3">
        <v>1902</v>
      </c>
      <c r="C104" s="17" t="s">
        <v>17</v>
      </c>
      <c r="D104" s="17" t="s">
        <v>17</v>
      </c>
      <c r="E104" s="18">
        <f t="shared" si="0"/>
        <v>0</v>
      </c>
      <c r="F104" s="18"/>
      <c r="G104" s="18"/>
      <c r="H104" s="18"/>
      <c r="L104" s="18">
        <f t="shared" si="1"/>
        <v>1</v>
      </c>
      <c r="M104" s="18"/>
      <c r="N104" s="18">
        <v>1</v>
      </c>
      <c r="O104" s="18"/>
      <c r="P104" s="4" t="s">
        <v>81</v>
      </c>
      <c r="Q104" s="6" t="s">
        <v>82</v>
      </c>
      <c r="R104" s="4" t="s">
        <v>49</v>
      </c>
    </row>
    <row r="105" spans="1:18" x14ac:dyDescent="0.2">
      <c r="A105" s="2" t="s">
        <v>16</v>
      </c>
      <c r="B105" s="3">
        <v>1903</v>
      </c>
      <c r="C105" s="17" t="s">
        <v>17</v>
      </c>
      <c r="D105" s="17" t="s">
        <v>17</v>
      </c>
      <c r="E105" s="18">
        <f t="shared" si="0"/>
        <v>0</v>
      </c>
      <c r="F105" s="18"/>
      <c r="G105" s="18"/>
      <c r="H105" s="18"/>
      <c r="L105" s="18">
        <f t="shared" si="1"/>
        <v>1</v>
      </c>
      <c r="M105" s="18"/>
      <c r="N105" s="18">
        <v>1</v>
      </c>
      <c r="O105" s="18"/>
      <c r="P105" s="4" t="s">
        <v>83</v>
      </c>
      <c r="Q105" s="6" t="s">
        <v>84</v>
      </c>
      <c r="R105" s="4" t="s">
        <v>65</v>
      </c>
    </row>
    <row r="106" spans="1:18" x14ac:dyDescent="0.2">
      <c r="A106" s="2" t="s">
        <v>16</v>
      </c>
      <c r="B106" s="3">
        <v>1904</v>
      </c>
      <c r="C106" s="17" t="s">
        <v>17</v>
      </c>
      <c r="D106" s="17" t="s">
        <v>17</v>
      </c>
      <c r="E106" s="18">
        <f t="shared" si="0"/>
        <v>0</v>
      </c>
      <c r="F106" s="18"/>
      <c r="G106" s="18"/>
      <c r="H106" s="18"/>
      <c r="L106" s="18">
        <f t="shared" si="1"/>
        <v>2</v>
      </c>
      <c r="M106" s="18">
        <v>1</v>
      </c>
      <c r="N106" s="18">
        <v>1</v>
      </c>
      <c r="O106" s="18"/>
      <c r="P106" s="4" t="s">
        <v>85</v>
      </c>
      <c r="Q106" s="6" t="s">
        <v>86</v>
      </c>
      <c r="R106" s="4" t="s">
        <v>87</v>
      </c>
    </row>
    <row r="107" spans="1:18" x14ac:dyDescent="0.2">
      <c r="A107" s="2" t="s">
        <v>16</v>
      </c>
      <c r="B107" s="3">
        <v>1905</v>
      </c>
      <c r="C107" s="17" t="s">
        <v>17</v>
      </c>
      <c r="D107" s="17" t="s">
        <v>17</v>
      </c>
      <c r="E107" s="18">
        <f t="shared" si="0"/>
        <v>1</v>
      </c>
      <c r="F107" s="18">
        <v>1</v>
      </c>
      <c r="G107" s="18"/>
      <c r="H107" s="18"/>
      <c r="I107" s="6" t="s">
        <v>88</v>
      </c>
      <c r="J107" s="6" t="s">
        <v>89</v>
      </c>
      <c r="K107" s="6" t="s">
        <v>321</v>
      </c>
      <c r="L107" s="18">
        <f t="shared" si="1"/>
        <v>0</v>
      </c>
      <c r="M107" s="18"/>
      <c r="N107" s="18"/>
      <c r="O107" s="18"/>
    </row>
    <row r="108" spans="1:18" x14ac:dyDescent="0.2">
      <c r="A108" s="2" t="s">
        <v>16</v>
      </c>
      <c r="B108" s="3">
        <v>1906</v>
      </c>
      <c r="C108" s="17" t="s">
        <v>17</v>
      </c>
      <c r="D108" s="17" t="s">
        <v>17</v>
      </c>
      <c r="E108" s="18">
        <f t="shared" si="0"/>
        <v>0</v>
      </c>
      <c r="F108" s="18"/>
      <c r="G108" s="18"/>
      <c r="H108" s="18"/>
      <c r="L108" s="18">
        <f t="shared" si="1"/>
        <v>1</v>
      </c>
      <c r="M108" s="18">
        <v>1</v>
      </c>
      <c r="N108" s="18"/>
      <c r="O108" s="18"/>
      <c r="P108" s="6" t="s">
        <v>90</v>
      </c>
      <c r="Q108" s="6" t="s">
        <v>91</v>
      </c>
      <c r="R108" s="4" t="s">
        <v>92</v>
      </c>
    </row>
    <row r="109" spans="1:18" x14ac:dyDescent="0.2">
      <c r="A109" s="2" t="s">
        <v>16</v>
      </c>
      <c r="B109" s="3">
        <v>1907</v>
      </c>
      <c r="C109" s="17" t="s">
        <v>17</v>
      </c>
      <c r="D109" s="17" t="s">
        <v>17</v>
      </c>
      <c r="E109" s="18">
        <f t="shared" si="0"/>
        <v>1</v>
      </c>
      <c r="F109" s="18"/>
      <c r="G109" s="18">
        <v>1</v>
      </c>
      <c r="I109" s="6" t="s">
        <v>93</v>
      </c>
      <c r="J109" s="6" t="s">
        <v>94</v>
      </c>
      <c r="K109" s="6" t="s">
        <v>322</v>
      </c>
      <c r="L109" s="18">
        <f t="shared" si="1"/>
        <v>0</v>
      </c>
      <c r="M109" s="18"/>
      <c r="N109" s="18"/>
      <c r="O109" s="18"/>
      <c r="Q109" s="6" t="s">
        <v>95</v>
      </c>
      <c r="R109" s="4" t="s">
        <v>96</v>
      </c>
    </row>
    <row r="110" spans="1:18" x14ac:dyDescent="0.2">
      <c r="A110" s="2" t="s">
        <v>16</v>
      </c>
      <c r="B110" s="3">
        <v>1908</v>
      </c>
      <c r="C110" s="17" t="s">
        <v>17</v>
      </c>
      <c r="D110" s="17" t="s">
        <v>17</v>
      </c>
      <c r="E110" s="18">
        <f t="shared" si="0"/>
        <v>2</v>
      </c>
      <c r="F110" s="18"/>
      <c r="G110" s="18">
        <v>2</v>
      </c>
      <c r="H110" s="18"/>
      <c r="I110" s="6" t="s">
        <v>97</v>
      </c>
      <c r="J110" s="6" t="s">
        <v>98</v>
      </c>
      <c r="K110" s="6" t="s">
        <v>323</v>
      </c>
      <c r="L110" s="18">
        <f t="shared" si="1"/>
        <v>1</v>
      </c>
      <c r="M110" s="18">
        <v>1</v>
      </c>
      <c r="N110" s="18"/>
      <c r="O110" s="18"/>
      <c r="P110" s="4" t="s">
        <v>99</v>
      </c>
      <c r="Q110" s="6" t="s">
        <v>100</v>
      </c>
      <c r="R110" s="4" t="s">
        <v>101</v>
      </c>
    </row>
    <row r="111" spans="1:18" x14ac:dyDescent="0.2">
      <c r="A111" s="2" t="s">
        <v>16</v>
      </c>
      <c r="B111" s="3">
        <v>1909</v>
      </c>
      <c r="C111" s="17" t="s">
        <v>17</v>
      </c>
      <c r="D111" s="17" t="s">
        <v>17</v>
      </c>
      <c r="E111" s="18">
        <f t="shared" si="0"/>
        <v>1</v>
      </c>
      <c r="F111" s="18">
        <v>1</v>
      </c>
      <c r="H111" s="18"/>
      <c r="I111" s="6" t="s">
        <v>102</v>
      </c>
      <c r="J111" s="6" t="s">
        <v>103</v>
      </c>
      <c r="K111" s="6" t="s">
        <v>324</v>
      </c>
      <c r="L111" s="18">
        <f t="shared" si="1"/>
        <v>1</v>
      </c>
      <c r="M111" s="18">
        <v>1</v>
      </c>
      <c r="N111" s="18"/>
      <c r="O111" s="18"/>
      <c r="P111" s="4" t="s">
        <v>286</v>
      </c>
      <c r="Q111" s="5" t="s">
        <v>104</v>
      </c>
      <c r="R111" s="4" t="s">
        <v>105</v>
      </c>
    </row>
    <row r="112" spans="1:18" x14ac:dyDescent="0.2">
      <c r="A112" s="2" t="s">
        <v>16</v>
      </c>
      <c r="B112" s="3">
        <v>1910</v>
      </c>
      <c r="C112" s="17" t="s">
        <v>17</v>
      </c>
      <c r="D112" s="17" t="s">
        <v>17</v>
      </c>
      <c r="E112" s="18">
        <f t="shared" si="0"/>
        <v>1</v>
      </c>
      <c r="F112" s="18"/>
      <c r="G112" s="18">
        <v>1</v>
      </c>
      <c r="H112" s="18"/>
      <c r="I112" s="6" t="s">
        <v>106</v>
      </c>
      <c r="J112" s="6" t="s">
        <v>107</v>
      </c>
      <c r="K112" s="6" t="s">
        <v>325</v>
      </c>
      <c r="L112" s="18">
        <f t="shared" si="1"/>
        <v>0</v>
      </c>
      <c r="M112" s="18"/>
      <c r="N112" s="18"/>
      <c r="O112" s="18"/>
    </row>
    <row r="113" spans="1:18" x14ac:dyDescent="0.2">
      <c r="A113" s="2" t="s">
        <v>16</v>
      </c>
      <c r="B113" s="3">
        <v>1911</v>
      </c>
      <c r="C113" s="17" t="s">
        <v>17</v>
      </c>
      <c r="D113" s="17" t="s">
        <v>17</v>
      </c>
      <c r="E113" s="18">
        <f t="shared" si="0"/>
        <v>1</v>
      </c>
      <c r="F113" s="18">
        <v>1</v>
      </c>
      <c r="G113" s="18"/>
      <c r="H113" s="18"/>
      <c r="I113" s="6" t="s">
        <v>108</v>
      </c>
      <c r="J113" s="6" t="s">
        <v>109</v>
      </c>
      <c r="K113" s="6" t="s">
        <v>326</v>
      </c>
      <c r="L113" s="18">
        <f t="shared" si="1"/>
        <v>0</v>
      </c>
      <c r="M113" s="18"/>
      <c r="N113" s="18"/>
      <c r="O113" s="18"/>
    </row>
    <row r="114" spans="1:18" x14ac:dyDescent="0.2">
      <c r="A114" s="2" t="s">
        <v>16</v>
      </c>
      <c r="B114" s="3">
        <v>1912</v>
      </c>
      <c r="C114" s="17" t="s">
        <v>17</v>
      </c>
      <c r="D114" s="17" t="s">
        <v>17</v>
      </c>
      <c r="E114" s="18">
        <f t="shared" si="0"/>
        <v>0</v>
      </c>
      <c r="F114" s="18"/>
      <c r="G114" s="18"/>
      <c r="H114" s="18"/>
      <c r="L114" s="18">
        <f t="shared" si="1"/>
        <v>0</v>
      </c>
      <c r="M114" s="18"/>
      <c r="N114" s="18"/>
      <c r="O114" s="18"/>
    </row>
    <row r="115" spans="1:18" x14ac:dyDescent="0.2">
      <c r="A115" s="2" t="s">
        <v>16</v>
      </c>
      <c r="B115" s="3">
        <v>1913</v>
      </c>
      <c r="C115" s="17" t="s">
        <v>17</v>
      </c>
      <c r="D115" s="17" t="s">
        <v>17</v>
      </c>
      <c r="E115" s="18">
        <f t="shared" si="0"/>
        <v>0</v>
      </c>
      <c r="F115" s="18"/>
      <c r="G115" s="18"/>
      <c r="H115" s="18"/>
      <c r="L115" s="18">
        <f t="shared" si="1"/>
        <v>0</v>
      </c>
      <c r="M115" s="18"/>
      <c r="N115" s="18"/>
      <c r="O115" s="18"/>
    </row>
    <row r="116" spans="1:18" x14ac:dyDescent="0.2">
      <c r="A116" s="2" t="s">
        <v>16</v>
      </c>
      <c r="B116" s="3">
        <v>1914</v>
      </c>
      <c r="C116" s="17" t="s">
        <v>17</v>
      </c>
      <c r="D116" s="17" t="s">
        <v>17</v>
      </c>
      <c r="E116" s="18">
        <f t="shared" si="0"/>
        <v>0</v>
      </c>
      <c r="F116" s="18"/>
      <c r="G116" s="18"/>
      <c r="H116" s="18"/>
      <c r="L116" s="18">
        <f t="shared" si="1"/>
        <v>0</v>
      </c>
      <c r="M116" s="18"/>
      <c r="N116" s="18"/>
      <c r="O116" s="18"/>
    </row>
    <row r="117" spans="1:18" x14ac:dyDescent="0.2">
      <c r="A117" s="2" t="s">
        <v>16</v>
      </c>
      <c r="B117" s="3">
        <v>1915</v>
      </c>
      <c r="C117" s="17" t="s">
        <v>17</v>
      </c>
      <c r="D117" s="17" t="s">
        <v>17</v>
      </c>
      <c r="E117" s="18">
        <f t="shared" si="0"/>
        <v>0</v>
      </c>
      <c r="F117" s="18"/>
      <c r="G117" s="18"/>
      <c r="H117" s="18"/>
      <c r="L117" s="18">
        <f t="shared" si="1"/>
        <v>0</v>
      </c>
      <c r="M117" s="18"/>
      <c r="N117" s="18"/>
      <c r="O117" s="18"/>
    </row>
    <row r="118" spans="1:18" x14ac:dyDescent="0.2">
      <c r="A118" s="2" t="s">
        <v>16</v>
      </c>
      <c r="B118" s="3">
        <v>1916</v>
      </c>
      <c r="C118" s="17" t="s">
        <v>17</v>
      </c>
      <c r="D118" s="17" t="s">
        <v>17</v>
      </c>
      <c r="E118" s="18">
        <f t="shared" si="0"/>
        <v>0</v>
      </c>
      <c r="F118" s="18"/>
      <c r="G118" s="18"/>
      <c r="H118" s="18"/>
      <c r="L118" s="18">
        <f t="shared" si="1"/>
        <v>0</v>
      </c>
      <c r="M118" s="18"/>
      <c r="N118" s="18"/>
      <c r="O118" s="18"/>
    </row>
    <row r="119" spans="1:18" x14ac:dyDescent="0.2">
      <c r="A119" s="2" t="s">
        <v>16</v>
      </c>
      <c r="B119" s="3">
        <v>1917</v>
      </c>
      <c r="C119" s="17" t="s">
        <v>17</v>
      </c>
      <c r="D119" s="17" t="s">
        <v>17</v>
      </c>
      <c r="E119" s="18">
        <f t="shared" si="0"/>
        <v>0</v>
      </c>
      <c r="F119" s="18"/>
      <c r="G119" s="18"/>
      <c r="H119" s="18"/>
      <c r="L119" s="18">
        <f t="shared" si="1"/>
        <v>0</v>
      </c>
      <c r="M119" s="18"/>
      <c r="N119" s="18"/>
      <c r="O119" s="18"/>
    </row>
    <row r="120" spans="1:18" x14ac:dyDescent="0.2">
      <c r="A120" s="2" t="s">
        <v>16</v>
      </c>
      <c r="B120" s="3">
        <v>1918</v>
      </c>
      <c r="C120" s="17" t="s">
        <v>17</v>
      </c>
      <c r="D120" s="17" t="s">
        <v>17</v>
      </c>
      <c r="E120" s="18">
        <f t="shared" si="0"/>
        <v>0</v>
      </c>
      <c r="F120" s="18"/>
      <c r="G120" s="18"/>
      <c r="H120" s="18"/>
      <c r="L120" s="18">
        <f t="shared" si="1"/>
        <v>0</v>
      </c>
      <c r="M120" s="18"/>
      <c r="N120" s="18"/>
      <c r="O120" s="18"/>
    </row>
    <row r="121" spans="1:18" x14ac:dyDescent="0.2">
      <c r="A121" s="2" t="s">
        <v>16</v>
      </c>
      <c r="B121" s="3">
        <v>1919</v>
      </c>
      <c r="C121" s="17" t="s">
        <v>17</v>
      </c>
      <c r="D121" s="17" t="s">
        <v>17</v>
      </c>
      <c r="E121" s="18">
        <f t="shared" si="0"/>
        <v>0</v>
      </c>
      <c r="F121" s="18"/>
      <c r="G121" s="18"/>
      <c r="H121" s="18"/>
      <c r="L121" s="18">
        <f t="shared" si="1"/>
        <v>0</v>
      </c>
      <c r="M121" s="18"/>
      <c r="N121" s="18"/>
      <c r="O121" s="18"/>
      <c r="Q121" s="4" t="s">
        <v>110</v>
      </c>
      <c r="R121" s="4" t="s">
        <v>111</v>
      </c>
    </row>
    <row r="122" spans="1:18" x14ac:dyDescent="0.2">
      <c r="A122" s="2" t="s">
        <v>16</v>
      </c>
      <c r="B122" s="3">
        <v>1920</v>
      </c>
      <c r="C122" s="17" t="s">
        <v>17</v>
      </c>
      <c r="D122" s="17" t="s">
        <v>17</v>
      </c>
      <c r="E122" s="18">
        <f t="shared" si="0"/>
        <v>0</v>
      </c>
      <c r="F122" s="18"/>
      <c r="G122" s="18"/>
      <c r="H122" s="18"/>
      <c r="L122" s="18">
        <f t="shared" si="1"/>
        <v>0</v>
      </c>
      <c r="M122" s="18"/>
      <c r="N122" s="18"/>
      <c r="O122" s="18"/>
    </row>
    <row r="123" spans="1:18" x14ac:dyDescent="0.2">
      <c r="A123" s="2" t="s">
        <v>16</v>
      </c>
      <c r="B123" s="3">
        <v>1921</v>
      </c>
      <c r="C123" s="17" t="s">
        <v>17</v>
      </c>
      <c r="D123" s="17" t="s">
        <v>17</v>
      </c>
      <c r="E123" s="18">
        <f t="shared" si="0"/>
        <v>0</v>
      </c>
      <c r="F123" s="18"/>
      <c r="G123" s="18"/>
      <c r="H123" s="18"/>
      <c r="L123" s="18">
        <f t="shared" si="1"/>
        <v>0</v>
      </c>
      <c r="M123" s="18"/>
      <c r="N123" s="18"/>
      <c r="O123" s="18"/>
    </row>
    <row r="124" spans="1:18" x14ac:dyDescent="0.2">
      <c r="A124" s="2" t="s">
        <v>16</v>
      </c>
      <c r="B124" s="3">
        <v>1922</v>
      </c>
      <c r="C124" s="17" t="s">
        <v>17</v>
      </c>
      <c r="D124" s="17" t="s">
        <v>17</v>
      </c>
      <c r="E124" s="18">
        <f t="shared" si="0"/>
        <v>1</v>
      </c>
      <c r="F124" s="18">
        <v>1</v>
      </c>
      <c r="G124" s="18"/>
      <c r="H124" s="18"/>
      <c r="I124" s="6" t="s">
        <v>112</v>
      </c>
      <c r="J124" s="6" t="s">
        <v>113</v>
      </c>
      <c r="K124" s="6" t="s">
        <v>327</v>
      </c>
      <c r="L124" s="18">
        <f t="shared" si="1"/>
        <v>0</v>
      </c>
      <c r="M124" s="18"/>
      <c r="N124" s="18"/>
      <c r="O124" s="18"/>
    </row>
    <row r="125" spans="1:18" x14ac:dyDescent="0.2">
      <c r="A125" s="2" t="s">
        <v>16</v>
      </c>
      <c r="B125" s="3">
        <v>1923</v>
      </c>
      <c r="C125" s="17" t="s">
        <v>17</v>
      </c>
      <c r="D125" s="17" t="s">
        <v>17</v>
      </c>
      <c r="E125" s="18">
        <f t="shared" si="0"/>
        <v>0</v>
      </c>
      <c r="F125" s="18"/>
      <c r="G125" s="18"/>
      <c r="H125" s="18"/>
      <c r="L125" s="18">
        <f t="shared" si="1"/>
        <v>0</v>
      </c>
      <c r="M125" s="18"/>
      <c r="N125" s="18"/>
      <c r="O125" s="18"/>
    </row>
    <row r="126" spans="1:18" x14ac:dyDescent="0.2">
      <c r="A126" s="2" t="s">
        <v>16</v>
      </c>
      <c r="B126" s="3">
        <v>1924</v>
      </c>
      <c r="C126" s="17" t="s">
        <v>17</v>
      </c>
      <c r="D126" s="17" t="s">
        <v>17</v>
      </c>
      <c r="E126" s="18">
        <f t="shared" si="0"/>
        <v>0</v>
      </c>
      <c r="F126" s="18"/>
      <c r="G126" s="18"/>
      <c r="H126" s="18"/>
      <c r="L126" s="18">
        <f t="shared" si="1"/>
        <v>0</v>
      </c>
      <c r="M126" s="18"/>
      <c r="N126" s="18"/>
      <c r="O126" s="18"/>
    </row>
    <row r="127" spans="1:18" x14ac:dyDescent="0.2">
      <c r="A127" s="2" t="s">
        <v>16</v>
      </c>
      <c r="B127" s="3">
        <v>1925</v>
      </c>
      <c r="C127" s="17" t="s">
        <v>17</v>
      </c>
      <c r="D127" s="17" t="s">
        <v>17</v>
      </c>
      <c r="E127" s="18">
        <f t="shared" si="0"/>
        <v>0</v>
      </c>
      <c r="F127" s="18"/>
      <c r="G127" s="18"/>
      <c r="H127" s="18"/>
      <c r="L127" s="18">
        <f t="shared" si="1"/>
        <v>0</v>
      </c>
      <c r="M127" s="18"/>
      <c r="N127" s="18"/>
      <c r="O127" s="18"/>
      <c r="P127" s="6"/>
    </row>
    <row r="128" spans="1:18" x14ac:dyDescent="0.2">
      <c r="A128" s="2" t="s">
        <v>16</v>
      </c>
      <c r="B128" s="3">
        <v>1926</v>
      </c>
      <c r="C128" s="17" t="s">
        <v>17</v>
      </c>
      <c r="D128" s="17" t="s">
        <v>17</v>
      </c>
      <c r="E128" s="18">
        <f t="shared" si="0"/>
        <v>0</v>
      </c>
      <c r="F128" s="18"/>
      <c r="G128" s="18"/>
      <c r="H128" s="18"/>
      <c r="L128" s="18">
        <f t="shared" si="1"/>
        <v>1</v>
      </c>
      <c r="M128" s="18"/>
      <c r="N128" s="18">
        <v>1</v>
      </c>
      <c r="O128" s="18"/>
      <c r="P128" s="4" t="s">
        <v>114</v>
      </c>
      <c r="Q128" s="6" t="s">
        <v>115</v>
      </c>
      <c r="R128" s="4" t="s">
        <v>116</v>
      </c>
    </row>
    <row r="129" spans="1:18" x14ac:dyDescent="0.2">
      <c r="A129" s="2" t="s">
        <v>16</v>
      </c>
      <c r="B129" s="3">
        <v>1927</v>
      </c>
      <c r="C129" s="17" t="s">
        <v>17</v>
      </c>
      <c r="D129" s="17" t="s">
        <v>17</v>
      </c>
      <c r="E129" s="18">
        <f t="shared" si="0"/>
        <v>0</v>
      </c>
      <c r="F129" s="18"/>
      <c r="G129" s="18"/>
      <c r="H129" s="18"/>
      <c r="L129" s="18">
        <f t="shared" si="1"/>
        <v>1</v>
      </c>
      <c r="M129" s="18">
        <v>1</v>
      </c>
      <c r="N129" s="18"/>
      <c r="O129" s="18"/>
      <c r="P129" s="6" t="s">
        <v>117</v>
      </c>
      <c r="Q129" s="6" t="s">
        <v>118</v>
      </c>
      <c r="R129" s="4" t="s">
        <v>119</v>
      </c>
    </row>
    <row r="130" spans="1:18" x14ac:dyDescent="0.2">
      <c r="A130" s="2" t="s">
        <v>16</v>
      </c>
      <c r="B130" s="3">
        <v>1928</v>
      </c>
      <c r="C130" s="17" t="s">
        <v>17</v>
      </c>
      <c r="D130" s="17" t="s">
        <v>17</v>
      </c>
      <c r="E130" s="18">
        <f t="shared" si="0"/>
        <v>0</v>
      </c>
      <c r="F130" s="18"/>
      <c r="G130" s="18"/>
      <c r="H130" s="18"/>
      <c r="L130" s="18">
        <f t="shared" si="1"/>
        <v>0</v>
      </c>
      <c r="M130" s="18"/>
      <c r="N130" s="18"/>
      <c r="O130" s="18"/>
      <c r="Q130" s="6"/>
    </row>
    <row r="131" spans="1:18" x14ac:dyDescent="0.2">
      <c r="A131" s="2" t="s">
        <v>16</v>
      </c>
      <c r="B131" s="3">
        <v>1929</v>
      </c>
      <c r="C131" s="17" t="s">
        <v>17</v>
      </c>
      <c r="D131" s="17" t="s">
        <v>17</v>
      </c>
      <c r="E131" s="18">
        <f t="shared" si="0"/>
        <v>0</v>
      </c>
      <c r="F131" s="18"/>
      <c r="G131" s="18"/>
      <c r="H131" s="18"/>
      <c r="L131" s="18">
        <f t="shared" si="1"/>
        <v>0</v>
      </c>
      <c r="M131" s="18"/>
      <c r="N131" s="18"/>
      <c r="O131" s="18"/>
    </row>
    <row r="132" spans="1:18" x14ac:dyDescent="0.2">
      <c r="A132" s="2" t="s">
        <v>16</v>
      </c>
      <c r="B132" s="3">
        <v>1930</v>
      </c>
      <c r="C132" s="17" t="s">
        <v>17</v>
      </c>
      <c r="D132" s="17" t="s">
        <v>17</v>
      </c>
      <c r="E132" s="18">
        <f t="shared" si="0"/>
        <v>0</v>
      </c>
      <c r="F132" s="18"/>
      <c r="G132" s="18"/>
      <c r="H132" s="18"/>
      <c r="L132" s="18">
        <f t="shared" si="1"/>
        <v>0</v>
      </c>
      <c r="M132" s="18"/>
      <c r="N132" s="18"/>
      <c r="O132" s="18"/>
    </row>
    <row r="133" spans="1:18" x14ac:dyDescent="0.2">
      <c r="A133" s="2" t="s">
        <v>16</v>
      </c>
      <c r="B133" s="3">
        <v>1931</v>
      </c>
      <c r="C133" s="17" t="s">
        <v>17</v>
      </c>
      <c r="D133" s="17" t="s">
        <v>17</v>
      </c>
      <c r="E133" s="18">
        <f t="shared" si="0"/>
        <v>0</v>
      </c>
      <c r="F133" s="18"/>
      <c r="G133" s="18"/>
      <c r="H133" s="18"/>
      <c r="L133" s="18">
        <f t="shared" si="1"/>
        <v>0</v>
      </c>
      <c r="M133" s="18"/>
      <c r="N133" s="18"/>
      <c r="O133" s="18"/>
    </row>
    <row r="134" spans="1:18" x14ac:dyDescent="0.2">
      <c r="A134" s="2" t="s">
        <v>16</v>
      </c>
      <c r="B134" s="3">
        <v>1932</v>
      </c>
      <c r="C134" s="17" t="s">
        <v>17</v>
      </c>
      <c r="D134" s="17" t="s">
        <v>17</v>
      </c>
      <c r="E134" s="18">
        <f t="shared" si="0"/>
        <v>0</v>
      </c>
      <c r="F134" s="18"/>
      <c r="G134" s="18"/>
      <c r="H134" s="18"/>
      <c r="L134" s="18">
        <f t="shared" si="1"/>
        <v>0</v>
      </c>
      <c r="M134" s="18"/>
      <c r="N134" s="18"/>
      <c r="O134" s="18"/>
    </row>
    <row r="135" spans="1:18" x14ac:dyDescent="0.2">
      <c r="A135" s="2" t="s">
        <v>16</v>
      </c>
      <c r="B135" s="3">
        <v>1933</v>
      </c>
      <c r="C135" s="17" t="s">
        <v>17</v>
      </c>
      <c r="D135" s="17" t="s">
        <v>17</v>
      </c>
      <c r="E135" s="18">
        <f t="shared" si="0"/>
        <v>0</v>
      </c>
      <c r="F135" s="18"/>
      <c r="G135" s="18"/>
      <c r="H135" s="18"/>
      <c r="L135" s="18">
        <f t="shared" si="1"/>
        <v>0</v>
      </c>
      <c r="M135" s="18"/>
      <c r="N135" s="18"/>
      <c r="O135" s="18"/>
    </row>
    <row r="136" spans="1:18" x14ac:dyDescent="0.2">
      <c r="A136" s="2" t="s">
        <v>16</v>
      </c>
      <c r="B136" s="3">
        <v>1934</v>
      </c>
      <c r="C136" s="17" t="s">
        <v>17</v>
      </c>
      <c r="D136" s="17" t="s">
        <v>17</v>
      </c>
      <c r="E136" s="18">
        <f t="shared" si="0"/>
        <v>0</v>
      </c>
      <c r="F136" s="18"/>
      <c r="G136" s="18"/>
      <c r="H136" s="18"/>
      <c r="L136" s="18">
        <f t="shared" si="1"/>
        <v>0</v>
      </c>
      <c r="M136" s="18"/>
      <c r="N136" s="18"/>
      <c r="O136" s="18"/>
    </row>
    <row r="137" spans="1:18" x14ac:dyDescent="0.2">
      <c r="A137" s="2" t="s">
        <v>16</v>
      </c>
      <c r="B137" s="3">
        <v>1935</v>
      </c>
      <c r="C137" s="17" t="s">
        <v>17</v>
      </c>
      <c r="D137" s="17" t="s">
        <v>17</v>
      </c>
      <c r="E137" s="18">
        <f t="shared" si="0"/>
        <v>0</v>
      </c>
      <c r="F137" s="18"/>
      <c r="G137" s="18"/>
      <c r="H137" s="18"/>
      <c r="L137" s="18">
        <f t="shared" si="1"/>
        <v>0</v>
      </c>
      <c r="M137" s="18"/>
      <c r="N137" s="18"/>
      <c r="O137" s="18"/>
    </row>
    <row r="138" spans="1:18" x14ac:dyDescent="0.2">
      <c r="A138" s="2" t="s">
        <v>16</v>
      </c>
      <c r="B138" s="3">
        <v>1936</v>
      </c>
      <c r="C138" s="17" t="s">
        <v>17</v>
      </c>
      <c r="D138" s="17" t="s">
        <v>17</v>
      </c>
      <c r="E138" s="18">
        <f t="shared" si="0"/>
        <v>0</v>
      </c>
      <c r="F138" s="18"/>
      <c r="G138" s="18"/>
      <c r="H138" s="18"/>
      <c r="L138" s="18">
        <f t="shared" si="1"/>
        <v>0</v>
      </c>
      <c r="M138" s="18"/>
      <c r="N138" s="18"/>
      <c r="O138" s="18"/>
    </row>
    <row r="139" spans="1:18" x14ac:dyDescent="0.2">
      <c r="A139" s="2" t="s">
        <v>16</v>
      </c>
      <c r="B139" s="3">
        <v>1937</v>
      </c>
      <c r="C139" s="17" t="s">
        <v>17</v>
      </c>
      <c r="D139" s="17" t="s">
        <v>17</v>
      </c>
      <c r="E139" s="18">
        <f t="shared" si="0"/>
        <v>0</v>
      </c>
      <c r="F139" s="18"/>
      <c r="G139" s="18"/>
      <c r="H139" s="18"/>
      <c r="L139" s="18">
        <f t="shared" si="1"/>
        <v>0</v>
      </c>
      <c r="M139" s="18"/>
      <c r="N139" s="18"/>
      <c r="O139" s="18"/>
    </row>
    <row r="140" spans="1:18" x14ac:dyDescent="0.2">
      <c r="A140" s="2" t="s">
        <v>16</v>
      </c>
      <c r="B140" s="3">
        <v>1938</v>
      </c>
      <c r="C140" s="17" t="s">
        <v>17</v>
      </c>
      <c r="D140" s="17" t="s">
        <v>17</v>
      </c>
      <c r="E140" s="18">
        <f t="shared" si="0"/>
        <v>0</v>
      </c>
      <c r="F140" s="18"/>
      <c r="G140" s="18"/>
      <c r="H140" s="18"/>
      <c r="L140" s="18">
        <f t="shared" si="1"/>
        <v>0</v>
      </c>
      <c r="M140" s="18"/>
      <c r="N140" s="18"/>
      <c r="O140" s="18"/>
    </row>
    <row r="141" spans="1:18" x14ac:dyDescent="0.2">
      <c r="A141" s="2" t="s">
        <v>16</v>
      </c>
      <c r="B141" s="3">
        <v>1939</v>
      </c>
      <c r="C141" s="17" t="s">
        <v>17</v>
      </c>
      <c r="D141" s="17" t="s">
        <v>17</v>
      </c>
      <c r="E141" s="18">
        <f t="shared" si="0"/>
        <v>0</v>
      </c>
      <c r="F141" s="18"/>
      <c r="G141" s="18"/>
      <c r="H141" s="18"/>
      <c r="L141" s="18">
        <f t="shared" si="1"/>
        <v>0</v>
      </c>
      <c r="M141" s="18"/>
      <c r="N141" s="18"/>
      <c r="O141" s="18"/>
    </row>
    <row r="142" spans="1:18" x14ac:dyDescent="0.2">
      <c r="A142" s="2" t="s">
        <v>16</v>
      </c>
      <c r="B142" s="3">
        <v>1940</v>
      </c>
      <c r="C142" s="18">
        <v>207</v>
      </c>
      <c r="D142" s="18">
        <v>287</v>
      </c>
      <c r="E142" s="18">
        <f t="shared" si="0"/>
        <v>0</v>
      </c>
      <c r="F142" s="18"/>
      <c r="G142" s="18"/>
      <c r="H142" s="18"/>
      <c r="L142" s="18">
        <f t="shared" si="1"/>
        <v>0</v>
      </c>
      <c r="M142" s="18"/>
      <c r="N142" s="18"/>
      <c r="O142" s="18"/>
    </row>
    <row r="143" spans="1:18" x14ac:dyDescent="0.2">
      <c r="A143" s="2" t="s">
        <v>16</v>
      </c>
      <c r="B143" s="3">
        <v>1941</v>
      </c>
      <c r="C143" s="18">
        <v>177</v>
      </c>
      <c r="D143" s="18">
        <v>266</v>
      </c>
      <c r="E143" s="18">
        <f t="shared" si="0"/>
        <v>0</v>
      </c>
      <c r="F143" s="18"/>
      <c r="G143" s="18"/>
      <c r="H143" s="18"/>
      <c r="L143" s="18">
        <f t="shared" si="1"/>
        <v>0</v>
      </c>
      <c r="M143" s="18"/>
      <c r="N143" s="18"/>
      <c r="O143" s="18"/>
    </row>
    <row r="144" spans="1:18" x14ac:dyDescent="0.2">
      <c r="A144" s="2" t="s">
        <v>16</v>
      </c>
      <c r="B144" s="3">
        <v>1942</v>
      </c>
      <c r="C144" s="18">
        <v>111</v>
      </c>
      <c r="D144" s="18">
        <v>270</v>
      </c>
      <c r="E144" s="18">
        <f t="shared" si="0"/>
        <v>0</v>
      </c>
      <c r="F144" s="18"/>
      <c r="G144" s="18"/>
      <c r="H144" s="18"/>
      <c r="L144" s="18">
        <f t="shared" si="1"/>
        <v>0</v>
      </c>
      <c r="M144" s="18"/>
      <c r="N144" s="18"/>
      <c r="O144" s="18"/>
    </row>
    <row r="145" spans="1:18" x14ac:dyDescent="0.2">
      <c r="A145" s="2" t="s">
        <v>16</v>
      </c>
      <c r="B145" s="3">
        <v>1943</v>
      </c>
      <c r="C145" s="18">
        <v>77</v>
      </c>
      <c r="D145" s="18">
        <v>192</v>
      </c>
      <c r="E145" s="18">
        <f t="shared" si="0"/>
        <v>0</v>
      </c>
      <c r="F145" s="18"/>
      <c r="G145" s="18"/>
      <c r="H145" s="18"/>
      <c r="L145" s="18">
        <f t="shared" si="1"/>
        <v>0</v>
      </c>
      <c r="M145" s="18"/>
      <c r="N145" s="18"/>
      <c r="O145" s="18"/>
    </row>
    <row r="146" spans="1:18" x14ac:dyDescent="0.2">
      <c r="A146" s="2" t="s">
        <v>16</v>
      </c>
      <c r="B146" s="3">
        <v>1944</v>
      </c>
      <c r="C146" s="18">
        <v>69</v>
      </c>
      <c r="D146" s="18">
        <v>225</v>
      </c>
      <c r="E146" s="18">
        <f t="shared" si="0"/>
        <v>0</v>
      </c>
      <c r="F146" s="18"/>
      <c r="G146" s="18"/>
      <c r="H146" s="18"/>
      <c r="L146" s="18">
        <f t="shared" si="1"/>
        <v>0</v>
      </c>
      <c r="M146" s="18"/>
      <c r="N146" s="18"/>
      <c r="O146" s="18"/>
    </row>
    <row r="147" spans="1:18" x14ac:dyDescent="0.2">
      <c r="A147" s="2" t="s">
        <v>16</v>
      </c>
      <c r="B147" s="3">
        <v>1945</v>
      </c>
      <c r="C147" s="18">
        <v>103</v>
      </c>
      <c r="D147" s="18">
        <v>244</v>
      </c>
      <c r="E147" s="18">
        <f t="shared" ref="E147:E210" si="2">SUM(F147:H147)</f>
        <v>0</v>
      </c>
      <c r="F147" s="18"/>
      <c r="G147" s="18"/>
      <c r="H147" s="18"/>
      <c r="L147" s="18">
        <f t="shared" ref="L147:L210" si="3">SUM(M147:O147)</f>
        <v>0</v>
      </c>
      <c r="M147" s="18"/>
      <c r="N147" s="18"/>
      <c r="O147" s="18"/>
    </row>
    <row r="148" spans="1:18" x14ac:dyDescent="0.2">
      <c r="A148" s="2" t="s">
        <v>16</v>
      </c>
      <c r="B148" s="3">
        <v>1946</v>
      </c>
      <c r="C148" s="18">
        <v>127</v>
      </c>
      <c r="D148" s="18">
        <v>244</v>
      </c>
      <c r="E148" s="18">
        <f t="shared" si="2"/>
        <v>0</v>
      </c>
      <c r="F148" s="18"/>
      <c r="G148" s="18"/>
      <c r="H148" s="18"/>
      <c r="L148" s="18">
        <f t="shared" si="3"/>
        <v>0</v>
      </c>
      <c r="M148" s="18"/>
      <c r="N148" s="18"/>
      <c r="O148" s="18"/>
    </row>
    <row r="149" spans="1:18" x14ac:dyDescent="0.2">
      <c r="A149" s="2" t="s">
        <v>16</v>
      </c>
      <c r="B149" s="3">
        <v>1947</v>
      </c>
      <c r="C149" s="18">
        <v>188</v>
      </c>
      <c r="D149" s="18">
        <v>300</v>
      </c>
      <c r="E149" s="18">
        <f t="shared" si="2"/>
        <v>0</v>
      </c>
      <c r="F149" s="18"/>
      <c r="G149" s="18"/>
      <c r="H149" s="18"/>
      <c r="L149" s="18">
        <f t="shared" si="3"/>
        <v>0</v>
      </c>
      <c r="M149" s="18"/>
      <c r="N149" s="18"/>
      <c r="O149" s="18"/>
    </row>
    <row r="150" spans="1:18" x14ac:dyDescent="0.2">
      <c r="A150" s="2" t="s">
        <v>16</v>
      </c>
      <c r="B150" s="3">
        <v>1948</v>
      </c>
      <c r="C150" s="18">
        <v>227</v>
      </c>
      <c r="D150" s="18">
        <v>226</v>
      </c>
      <c r="E150" s="18">
        <f t="shared" si="2"/>
        <v>0</v>
      </c>
      <c r="F150" s="18"/>
      <c r="G150" s="18"/>
      <c r="H150" s="18"/>
      <c r="L150" s="18">
        <f t="shared" si="3"/>
        <v>0</v>
      </c>
      <c r="M150" s="18"/>
      <c r="N150" s="18"/>
      <c r="O150" s="18"/>
    </row>
    <row r="151" spans="1:18" x14ac:dyDescent="0.2">
      <c r="A151" s="2" t="s">
        <v>16</v>
      </c>
      <c r="B151" s="3">
        <v>1949</v>
      </c>
      <c r="C151" s="18">
        <v>240</v>
      </c>
      <c r="D151" s="18">
        <v>174</v>
      </c>
      <c r="E151" s="18">
        <f t="shared" si="2"/>
        <v>1</v>
      </c>
      <c r="F151" s="18"/>
      <c r="G151" s="18"/>
      <c r="H151" s="18">
        <v>1</v>
      </c>
      <c r="I151" s="6" t="s">
        <v>120</v>
      </c>
      <c r="J151" s="6" t="s">
        <v>121</v>
      </c>
      <c r="K151" s="6" t="s">
        <v>328</v>
      </c>
      <c r="L151" s="18">
        <f t="shared" si="3"/>
        <v>0</v>
      </c>
      <c r="M151" s="18"/>
      <c r="N151" s="18"/>
      <c r="O151" s="18"/>
    </row>
    <row r="152" spans="1:18" x14ac:dyDescent="0.2">
      <c r="A152" s="2" t="s">
        <v>16</v>
      </c>
      <c r="B152" s="3">
        <v>1950</v>
      </c>
      <c r="C152" s="18">
        <v>266</v>
      </c>
      <c r="D152" s="18">
        <v>304</v>
      </c>
      <c r="E152" s="18">
        <f t="shared" si="2"/>
        <v>0</v>
      </c>
      <c r="F152" s="18"/>
      <c r="G152" s="18"/>
      <c r="H152" s="18"/>
      <c r="L152" s="18">
        <f t="shared" si="3"/>
        <v>0</v>
      </c>
      <c r="M152" s="18"/>
      <c r="N152" s="18"/>
      <c r="O152" s="18"/>
    </row>
    <row r="153" spans="1:18" x14ac:dyDescent="0.2">
      <c r="A153" s="2" t="s">
        <v>16</v>
      </c>
      <c r="B153" s="3">
        <v>1951</v>
      </c>
      <c r="C153" s="18">
        <v>185</v>
      </c>
      <c r="D153" s="18">
        <v>237</v>
      </c>
      <c r="E153" s="18">
        <f t="shared" si="2"/>
        <v>0</v>
      </c>
      <c r="F153" s="18"/>
      <c r="G153" s="18"/>
      <c r="H153" s="18"/>
      <c r="J153" s="7"/>
      <c r="L153" s="18">
        <f t="shared" si="3"/>
        <v>1</v>
      </c>
      <c r="M153" s="18">
        <v>1</v>
      </c>
      <c r="N153" s="18"/>
      <c r="O153" s="18"/>
      <c r="P153" s="4" t="s">
        <v>122</v>
      </c>
      <c r="Q153" s="6" t="s">
        <v>123</v>
      </c>
      <c r="R153" s="4" t="s">
        <v>124</v>
      </c>
    </row>
    <row r="154" spans="1:18" x14ac:dyDescent="0.2">
      <c r="A154" s="2" t="s">
        <v>16</v>
      </c>
      <c r="B154" s="3">
        <v>1952</v>
      </c>
      <c r="C154" s="18">
        <v>196</v>
      </c>
      <c r="D154" s="18">
        <v>162</v>
      </c>
      <c r="E154" s="18">
        <f t="shared" si="2"/>
        <v>0</v>
      </c>
      <c r="F154" s="18"/>
      <c r="G154" s="18"/>
      <c r="H154" s="18"/>
      <c r="L154" s="18">
        <f t="shared" si="3"/>
        <v>0</v>
      </c>
      <c r="M154" s="18"/>
      <c r="N154" s="18"/>
      <c r="O154" s="18"/>
    </row>
    <row r="155" spans="1:18" x14ac:dyDescent="0.2">
      <c r="A155" s="2" t="s">
        <v>16</v>
      </c>
      <c r="B155" s="3">
        <v>1953</v>
      </c>
      <c r="C155" s="18">
        <v>163</v>
      </c>
      <c r="D155" s="18">
        <v>201</v>
      </c>
      <c r="E155" s="18">
        <f t="shared" si="2"/>
        <v>0</v>
      </c>
      <c r="F155" s="18"/>
      <c r="G155" s="18"/>
      <c r="H155" s="18"/>
      <c r="K155" s="4"/>
      <c r="L155" s="18">
        <f t="shared" si="3"/>
        <v>0</v>
      </c>
      <c r="M155" s="18"/>
      <c r="N155" s="18"/>
      <c r="O155" s="18"/>
    </row>
    <row r="156" spans="1:18" x14ac:dyDescent="0.2">
      <c r="A156" s="2" t="s">
        <v>16</v>
      </c>
      <c r="B156" s="3">
        <v>1954</v>
      </c>
      <c r="C156" s="18">
        <v>240</v>
      </c>
      <c r="D156" s="18">
        <v>157</v>
      </c>
      <c r="E156" s="18">
        <f t="shared" si="2"/>
        <v>0</v>
      </c>
      <c r="F156" s="18"/>
      <c r="G156" s="18"/>
      <c r="H156" s="18"/>
      <c r="J156" s="7"/>
      <c r="K156" s="4"/>
      <c r="L156" s="18">
        <f t="shared" si="3"/>
        <v>0</v>
      </c>
      <c r="M156" s="18"/>
      <c r="N156" s="18"/>
      <c r="O156" s="18"/>
    </row>
    <row r="157" spans="1:18" x14ac:dyDescent="0.2">
      <c r="A157" s="2" t="s">
        <v>16</v>
      </c>
      <c r="B157" s="3">
        <v>1955</v>
      </c>
      <c r="C157" s="18">
        <v>193</v>
      </c>
      <c r="D157" s="18">
        <v>205</v>
      </c>
      <c r="E157" s="18">
        <f t="shared" si="2"/>
        <v>0</v>
      </c>
      <c r="F157" s="18"/>
      <c r="G157" s="18"/>
      <c r="H157" s="18"/>
      <c r="I157" s="6" t="s">
        <v>125</v>
      </c>
      <c r="J157" s="6" t="s">
        <v>126</v>
      </c>
      <c r="K157" s="4" t="s">
        <v>127</v>
      </c>
      <c r="L157" s="18">
        <f t="shared" si="3"/>
        <v>0</v>
      </c>
      <c r="M157" s="18"/>
      <c r="N157" s="18"/>
      <c r="O157" s="18"/>
    </row>
    <row r="158" spans="1:18" x14ac:dyDescent="0.2">
      <c r="A158" s="2" t="s">
        <v>16</v>
      </c>
      <c r="B158" s="3">
        <v>1956</v>
      </c>
      <c r="C158" s="18">
        <v>200</v>
      </c>
      <c r="D158" s="18">
        <v>179</v>
      </c>
      <c r="E158" s="18">
        <f t="shared" si="2"/>
        <v>0</v>
      </c>
      <c r="F158" s="18"/>
      <c r="G158" s="18"/>
      <c r="H158" s="18"/>
      <c r="I158" s="6" t="s">
        <v>128</v>
      </c>
      <c r="J158" s="6" t="s">
        <v>129</v>
      </c>
      <c r="K158" s="4" t="s">
        <v>130</v>
      </c>
      <c r="L158" s="18">
        <f t="shared" si="3"/>
        <v>0</v>
      </c>
      <c r="M158" s="18"/>
      <c r="N158" s="18"/>
      <c r="O158" s="18"/>
    </row>
    <row r="159" spans="1:18" x14ac:dyDescent="0.2">
      <c r="A159" s="2" t="s">
        <v>16</v>
      </c>
      <c r="B159" s="3">
        <v>1957</v>
      </c>
      <c r="C159" s="18">
        <v>221</v>
      </c>
      <c r="D159" s="18">
        <v>165</v>
      </c>
      <c r="E159" s="18">
        <f t="shared" si="2"/>
        <v>0</v>
      </c>
      <c r="F159" s="18"/>
      <c r="G159" s="18"/>
      <c r="H159" s="18"/>
      <c r="K159" s="4"/>
      <c r="L159" s="18">
        <f t="shared" si="3"/>
        <v>0</v>
      </c>
      <c r="M159" s="18"/>
      <c r="N159" s="18"/>
      <c r="O159" s="18"/>
    </row>
    <row r="160" spans="1:18" x14ac:dyDescent="0.2">
      <c r="A160" s="2" t="s">
        <v>16</v>
      </c>
      <c r="B160" s="3">
        <v>1958</v>
      </c>
      <c r="C160" s="18">
        <v>296</v>
      </c>
      <c r="D160" s="18">
        <v>131</v>
      </c>
      <c r="E160" s="18">
        <f t="shared" si="2"/>
        <v>0</v>
      </c>
      <c r="F160" s="18"/>
      <c r="G160" s="18"/>
      <c r="H160" s="18"/>
      <c r="J160" s="7"/>
      <c r="K160" s="4"/>
      <c r="L160" s="18">
        <f t="shared" si="3"/>
        <v>0</v>
      </c>
      <c r="M160" s="18"/>
      <c r="N160" s="18"/>
      <c r="O160" s="18"/>
    </row>
    <row r="161" spans="1:18" x14ac:dyDescent="0.2">
      <c r="A161" s="2" t="s">
        <v>16</v>
      </c>
      <c r="B161" s="3">
        <v>1959</v>
      </c>
      <c r="C161" s="18">
        <v>347</v>
      </c>
      <c r="D161" s="18">
        <v>121</v>
      </c>
      <c r="E161" s="18">
        <f t="shared" si="2"/>
        <v>0</v>
      </c>
      <c r="F161" s="18"/>
      <c r="G161" s="18"/>
      <c r="H161" s="18"/>
      <c r="K161" s="4"/>
      <c r="L161" s="18">
        <f t="shared" si="3"/>
        <v>0</v>
      </c>
      <c r="M161" s="18"/>
      <c r="N161" s="18"/>
      <c r="O161" s="18"/>
    </row>
    <row r="162" spans="1:18" x14ac:dyDescent="0.2">
      <c r="A162" s="2" t="s">
        <v>16</v>
      </c>
      <c r="B162" s="3">
        <v>1960</v>
      </c>
      <c r="C162" s="18">
        <v>342</v>
      </c>
      <c r="D162" s="18">
        <v>130</v>
      </c>
      <c r="E162" s="18">
        <f t="shared" si="2"/>
        <v>0</v>
      </c>
      <c r="F162" s="18"/>
      <c r="G162" s="18"/>
      <c r="H162" s="18"/>
      <c r="K162" s="4"/>
      <c r="L162" s="18">
        <f t="shared" si="3"/>
        <v>0</v>
      </c>
      <c r="M162" s="18"/>
      <c r="N162" s="18"/>
      <c r="O162" s="18"/>
    </row>
    <row r="163" spans="1:18" x14ac:dyDescent="0.2">
      <c r="A163" s="2" t="s">
        <v>16</v>
      </c>
      <c r="B163" s="3">
        <v>1961</v>
      </c>
      <c r="C163" s="18">
        <v>329</v>
      </c>
      <c r="D163" s="18">
        <v>157</v>
      </c>
      <c r="E163" s="18">
        <f t="shared" si="2"/>
        <v>1</v>
      </c>
      <c r="F163" s="18"/>
      <c r="G163" s="18"/>
      <c r="H163" s="18">
        <v>1</v>
      </c>
      <c r="I163" s="6" t="s">
        <v>131</v>
      </c>
      <c r="J163" s="6" t="s">
        <v>132</v>
      </c>
      <c r="K163" s="4" t="s">
        <v>133</v>
      </c>
      <c r="L163" s="18">
        <f t="shared" si="3"/>
        <v>0</v>
      </c>
      <c r="M163" s="18"/>
      <c r="N163" s="18"/>
      <c r="O163" s="18"/>
    </row>
    <row r="164" spans="1:18" x14ac:dyDescent="0.2">
      <c r="A164" s="2" t="s">
        <v>16</v>
      </c>
      <c r="B164" s="3">
        <v>1962</v>
      </c>
      <c r="C164" s="18">
        <v>368</v>
      </c>
      <c r="D164" s="18">
        <v>141</v>
      </c>
      <c r="E164" s="18">
        <f t="shared" si="2"/>
        <v>1</v>
      </c>
      <c r="F164" s="18"/>
      <c r="G164" s="18">
        <v>1</v>
      </c>
      <c r="H164" s="18"/>
      <c r="I164" s="6" t="s">
        <v>134</v>
      </c>
      <c r="J164" s="6" t="s">
        <v>135</v>
      </c>
      <c r="K164" s="4" t="s">
        <v>136</v>
      </c>
      <c r="L164" s="18">
        <f t="shared" si="3"/>
        <v>0</v>
      </c>
      <c r="M164" s="18"/>
      <c r="N164" s="18"/>
      <c r="O164" s="18"/>
    </row>
    <row r="165" spans="1:18" x14ac:dyDescent="0.2">
      <c r="A165" s="2" t="s">
        <v>16</v>
      </c>
      <c r="B165" s="3">
        <v>1963</v>
      </c>
      <c r="C165" s="18">
        <v>518</v>
      </c>
      <c r="D165" s="18">
        <v>182</v>
      </c>
      <c r="E165" s="18">
        <f t="shared" si="2"/>
        <v>0</v>
      </c>
      <c r="F165" s="18"/>
      <c r="G165" s="18"/>
      <c r="H165" s="18"/>
      <c r="K165" s="4"/>
      <c r="L165" s="18">
        <f t="shared" si="3"/>
        <v>0</v>
      </c>
      <c r="M165" s="18"/>
      <c r="N165" s="18"/>
      <c r="O165" s="18"/>
    </row>
    <row r="166" spans="1:18" x14ac:dyDescent="0.2">
      <c r="A166" s="2" t="s">
        <v>16</v>
      </c>
      <c r="B166" s="3">
        <v>1964</v>
      </c>
      <c r="C166" s="18">
        <v>338</v>
      </c>
      <c r="D166" s="18">
        <v>157</v>
      </c>
      <c r="E166" s="18">
        <f t="shared" si="2"/>
        <v>0</v>
      </c>
      <c r="F166" s="18"/>
      <c r="G166" s="18"/>
      <c r="H166" s="18"/>
      <c r="K166" s="4"/>
      <c r="L166" s="18">
        <f t="shared" si="3"/>
        <v>0</v>
      </c>
      <c r="M166" s="18"/>
      <c r="N166" s="18"/>
      <c r="O166" s="18"/>
    </row>
    <row r="167" spans="1:18" x14ac:dyDescent="0.2">
      <c r="A167" s="2" t="s">
        <v>16</v>
      </c>
      <c r="B167" s="3">
        <v>1965</v>
      </c>
      <c r="C167" s="18">
        <v>333</v>
      </c>
      <c r="D167" s="18">
        <v>200</v>
      </c>
      <c r="E167" s="18">
        <f t="shared" si="2"/>
        <v>0</v>
      </c>
      <c r="F167" s="18"/>
      <c r="G167" s="18"/>
      <c r="H167" s="18"/>
      <c r="J167" s="7"/>
      <c r="K167" s="4"/>
      <c r="L167" s="18">
        <f t="shared" si="3"/>
        <v>0</v>
      </c>
      <c r="M167" s="18"/>
      <c r="N167" s="18"/>
      <c r="O167" s="18"/>
    </row>
    <row r="168" spans="1:18" x14ac:dyDescent="0.2">
      <c r="A168" s="2" t="s">
        <v>16</v>
      </c>
      <c r="B168" s="3">
        <v>1966</v>
      </c>
      <c r="C168" s="18">
        <v>684</v>
      </c>
      <c r="D168" s="18">
        <v>187</v>
      </c>
      <c r="E168" s="18">
        <f t="shared" si="2"/>
        <v>0</v>
      </c>
      <c r="F168" s="18"/>
      <c r="G168" s="18"/>
      <c r="H168" s="18"/>
      <c r="K168" s="4"/>
      <c r="L168" s="18">
        <f t="shared" si="3"/>
        <v>0</v>
      </c>
      <c r="M168" s="18"/>
      <c r="N168" s="18"/>
      <c r="O168" s="18"/>
    </row>
    <row r="169" spans="1:18" x14ac:dyDescent="0.2">
      <c r="A169" s="2" t="s">
        <v>16</v>
      </c>
      <c r="B169" s="3">
        <v>1967</v>
      </c>
      <c r="C169" s="18">
        <v>683</v>
      </c>
      <c r="D169" s="18">
        <v>181</v>
      </c>
      <c r="E169" s="18">
        <f t="shared" si="2"/>
        <v>0</v>
      </c>
      <c r="F169" s="18"/>
      <c r="G169" s="18"/>
      <c r="H169" s="18"/>
      <c r="K169" s="4"/>
      <c r="L169" s="18">
        <f t="shared" si="3"/>
        <v>0</v>
      </c>
      <c r="M169" s="18"/>
      <c r="N169" s="18"/>
      <c r="O169" s="18"/>
    </row>
    <row r="170" spans="1:18" x14ac:dyDescent="0.2">
      <c r="A170" s="2" t="s">
        <v>16</v>
      </c>
      <c r="B170" s="3">
        <v>1968</v>
      </c>
      <c r="C170" s="18">
        <v>739</v>
      </c>
      <c r="D170" s="18">
        <v>226</v>
      </c>
      <c r="E170" s="18">
        <f t="shared" si="2"/>
        <v>0</v>
      </c>
      <c r="F170" s="18"/>
      <c r="G170" s="18"/>
      <c r="H170" s="18"/>
      <c r="K170" s="4"/>
      <c r="L170" s="18">
        <f t="shared" si="3"/>
        <v>0</v>
      </c>
      <c r="M170" s="18"/>
      <c r="N170" s="18"/>
      <c r="O170" s="18"/>
    </row>
    <row r="171" spans="1:18" x14ac:dyDescent="0.2">
      <c r="A171" s="2" t="s">
        <v>16</v>
      </c>
      <c r="B171" s="3">
        <v>1969</v>
      </c>
      <c r="C171" s="18">
        <v>690</v>
      </c>
      <c r="D171" s="18">
        <v>289</v>
      </c>
      <c r="E171" s="18">
        <f t="shared" si="2"/>
        <v>0</v>
      </c>
      <c r="F171" s="18"/>
      <c r="G171" s="18"/>
      <c r="H171" s="18"/>
      <c r="L171" s="18">
        <f t="shared" si="3"/>
        <v>0</v>
      </c>
      <c r="M171" s="18"/>
      <c r="N171" s="18"/>
      <c r="O171" s="18"/>
    </row>
    <row r="172" spans="1:18" x14ac:dyDescent="0.2">
      <c r="A172" s="2" t="s">
        <v>16</v>
      </c>
      <c r="B172" s="3">
        <v>1970</v>
      </c>
      <c r="C172" s="18">
        <v>593</v>
      </c>
      <c r="D172" s="18">
        <v>200</v>
      </c>
      <c r="E172" s="18">
        <f t="shared" si="2"/>
        <v>0</v>
      </c>
      <c r="F172" s="18"/>
      <c r="G172" s="18"/>
      <c r="H172" s="18"/>
      <c r="L172" s="18">
        <f t="shared" si="3"/>
        <v>0</v>
      </c>
      <c r="M172" s="18"/>
      <c r="N172" s="18"/>
      <c r="O172" s="18"/>
    </row>
    <row r="173" spans="1:18" x14ac:dyDescent="0.2">
      <c r="A173" s="2" t="s">
        <v>16</v>
      </c>
      <c r="B173" s="3">
        <v>1971</v>
      </c>
      <c r="C173" s="18">
        <v>513</v>
      </c>
      <c r="D173" s="18">
        <v>206</v>
      </c>
      <c r="E173" s="18">
        <f t="shared" si="2"/>
        <v>0</v>
      </c>
      <c r="F173" s="18"/>
      <c r="G173" s="18"/>
      <c r="H173" s="18"/>
      <c r="L173" s="18">
        <f t="shared" si="3"/>
        <v>0</v>
      </c>
      <c r="M173" s="18"/>
      <c r="N173" s="18"/>
      <c r="O173" s="18"/>
    </row>
    <row r="174" spans="1:18" x14ac:dyDescent="0.2">
      <c r="A174" s="2" t="s">
        <v>16</v>
      </c>
      <c r="B174" s="3">
        <v>1972</v>
      </c>
      <c r="C174" s="18">
        <v>761</v>
      </c>
      <c r="D174" s="18">
        <v>204</v>
      </c>
      <c r="E174" s="18">
        <f t="shared" si="2"/>
        <v>2</v>
      </c>
      <c r="F174" s="18">
        <v>1</v>
      </c>
      <c r="G174" s="18"/>
      <c r="H174" s="18">
        <v>1</v>
      </c>
      <c r="I174" s="6" t="s">
        <v>137</v>
      </c>
      <c r="J174" s="6" t="s">
        <v>138</v>
      </c>
      <c r="K174" s="6" t="s">
        <v>139</v>
      </c>
      <c r="L174" s="18">
        <f t="shared" si="3"/>
        <v>0</v>
      </c>
      <c r="M174" s="18"/>
      <c r="N174" s="18"/>
      <c r="O174" s="18"/>
      <c r="P174" s="6"/>
    </row>
    <row r="175" spans="1:18" x14ac:dyDescent="0.2">
      <c r="A175" s="2" t="s">
        <v>16</v>
      </c>
      <c r="B175" s="3">
        <v>1973</v>
      </c>
      <c r="C175" s="18">
        <v>1368</v>
      </c>
      <c r="D175" s="18">
        <v>279</v>
      </c>
      <c r="E175" s="18">
        <f t="shared" si="2"/>
        <v>0</v>
      </c>
      <c r="F175" s="18"/>
      <c r="G175" s="18"/>
      <c r="H175" s="18"/>
      <c r="L175" s="18">
        <f t="shared" si="3"/>
        <v>2</v>
      </c>
      <c r="M175" s="18">
        <v>2</v>
      </c>
      <c r="N175" s="18"/>
      <c r="O175" s="18"/>
      <c r="P175" s="4" t="s">
        <v>332</v>
      </c>
      <c r="Q175" s="4" t="s">
        <v>331</v>
      </c>
      <c r="R175" s="4" t="s">
        <v>140</v>
      </c>
    </row>
    <row r="176" spans="1:18" x14ac:dyDescent="0.2">
      <c r="A176" s="2" t="s">
        <v>16</v>
      </c>
      <c r="B176" s="3">
        <v>1974</v>
      </c>
      <c r="C176" s="18">
        <v>1057</v>
      </c>
      <c r="D176" s="18">
        <v>347</v>
      </c>
      <c r="E176" s="18">
        <f t="shared" si="2"/>
        <v>0</v>
      </c>
      <c r="F176" s="18"/>
      <c r="G176" s="18"/>
      <c r="H176" s="18"/>
      <c r="L176" s="18">
        <f t="shared" si="3"/>
        <v>1</v>
      </c>
      <c r="M176" s="18">
        <v>1</v>
      </c>
      <c r="N176" s="18"/>
      <c r="O176" s="18"/>
      <c r="P176" s="4" t="s">
        <v>334</v>
      </c>
      <c r="Q176" s="4" t="s">
        <v>333</v>
      </c>
      <c r="R176" s="4" t="s">
        <v>141</v>
      </c>
    </row>
    <row r="177" spans="1:18" x14ac:dyDescent="0.2">
      <c r="A177" s="2" t="s">
        <v>16</v>
      </c>
      <c r="B177" s="3">
        <v>1975</v>
      </c>
      <c r="C177" s="18">
        <v>884</v>
      </c>
      <c r="D177" s="18">
        <v>1395</v>
      </c>
      <c r="E177" s="18">
        <f t="shared" si="2"/>
        <v>0</v>
      </c>
      <c r="F177" s="18"/>
      <c r="G177" s="18"/>
      <c r="H177" s="18"/>
      <c r="I177" s="6" t="s">
        <v>142</v>
      </c>
      <c r="J177" s="6" t="s">
        <v>143</v>
      </c>
      <c r="K177" s="6" t="s">
        <v>144</v>
      </c>
      <c r="L177" s="18">
        <f t="shared" si="3"/>
        <v>0</v>
      </c>
      <c r="M177" s="18"/>
      <c r="N177" s="18"/>
      <c r="O177" s="18"/>
      <c r="Q177" s="6" t="s">
        <v>145</v>
      </c>
      <c r="R177" s="4" t="s">
        <v>141</v>
      </c>
    </row>
    <row r="178" spans="1:18" x14ac:dyDescent="0.2">
      <c r="A178" s="2" t="s">
        <v>16</v>
      </c>
      <c r="B178" s="3">
        <v>1976</v>
      </c>
      <c r="C178" s="18">
        <v>930</v>
      </c>
      <c r="D178" s="18">
        <v>1234</v>
      </c>
      <c r="E178" s="18">
        <f t="shared" si="2"/>
        <v>0</v>
      </c>
      <c r="F178" s="18"/>
      <c r="G178" s="18"/>
      <c r="H178" s="18"/>
      <c r="L178" s="18">
        <f t="shared" si="3"/>
        <v>1</v>
      </c>
      <c r="M178" s="18"/>
      <c r="N178" s="18">
        <v>1</v>
      </c>
      <c r="O178" s="18"/>
      <c r="P178" s="4" t="s">
        <v>146</v>
      </c>
      <c r="Q178" s="4" t="s">
        <v>147</v>
      </c>
      <c r="R178" s="4" t="s">
        <v>148</v>
      </c>
    </row>
    <row r="179" spans="1:18" x14ac:dyDescent="0.2">
      <c r="A179" s="2" t="s">
        <v>16</v>
      </c>
      <c r="B179" s="3">
        <v>1977</v>
      </c>
      <c r="C179" s="18">
        <v>849</v>
      </c>
      <c r="D179" s="18">
        <v>1012</v>
      </c>
      <c r="E179" s="18">
        <f t="shared" si="2"/>
        <v>0</v>
      </c>
      <c r="F179" s="18"/>
      <c r="G179" s="18"/>
      <c r="H179" s="18"/>
      <c r="L179" s="18">
        <f t="shared" si="3"/>
        <v>0</v>
      </c>
      <c r="M179" s="18"/>
      <c r="N179" s="18"/>
      <c r="O179" s="18"/>
    </row>
    <row r="180" spans="1:18" x14ac:dyDescent="0.2">
      <c r="A180" s="2" t="s">
        <v>16</v>
      </c>
      <c r="B180" s="3">
        <v>1978</v>
      </c>
      <c r="C180" s="18">
        <v>1463</v>
      </c>
      <c r="D180" s="18">
        <v>949</v>
      </c>
      <c r="E180" s="18">
        <f t="shared" si="2"/>
        <v>0</v>
      </c>
      <c r="F180" s="18"/>
      <c r="G180" s="18"/>
      <c r="H180" s="18"/>
      <c r="I180" s="6" t="s">
        <v>149</v>
      </c>
      <c r="J180" s="6" t="s">
        <v>150</v>
      </c>
      <c r="K180" s="6" t="s">
        <v>151</v>
      </c>
      <c r="L180" s="18">
        <f t="shared" si="3"/>
        <v>0</v>
      </c>
      <c r="M180" s="18"/>
      <c r="N180" s="18"/>
      <c r="O180" s="18"/>
      <c r="Q180" s="6" t="s">
        <v>152</v>
      </c>
      <c r="R180" s="4" t="s">
        <v>153</v>
      </c>
    </row>
    <row r="181" spans="1:18" x14ac:dyDescent="0.2">
      <c r="A181" s="2" t="s">
        <v>16</v>
      </c>
      <c r="B181" s="3">
        <v>1979</v>
      </c>
      <c r="C181" s="18">
        <v>2066</v>
      </c>
      <c r="D181" s="18">
        <v>1278</v>
      </c>
      <c r="E181" s="18">
        <f t="shared" si="2"/>
        <v>0</v>
      </c>
      <c r="F181" s="18"/>
      <c r="G181" s="18"/>
      <c r="H181" s="18"/>
      <c r="L181" s="18">
        <f t="shared" si="3"/>
        <v>0</v>
      </c>
      <c r="M181" s="18"/>
      <c r="N181" s="18"/>
      <c r="O181" s="18"/>
    </row>
    <row r="182" spans="1:18" x14ac:dyDescent="0.2">
      <c r="A182" s="2" t="s">
        <v>16</v>
      </c>
      <c r="B182" s="3">
        <v>1980</v>
      </c>
      <c r="C182" s="18">
        <v>1414</v>
      </c>
      <c r="D182" s="18">
        <v>553</v>
      </c>
      <c r="E182" s="18">
        <f t="shared" si="2"/>
        <v>1</v>
      </c>
      <c r="F182" s="18"/>
      <c r="G182" s="18">
        <v>1</v>
      </c>
      <c r="H182" s="18"/>
      <c r="I182" s="6" t="s">
        <v>154</v>
      </c>
      <c r="J182" s="6" t="s">
        <v>155</v>
      </c>
      <c r="K182" s="6" t="s">
        <v>156</v>
      </c>
      <c r="L182" s="18">
        <f t="shared" si="3"/>
        <v>1</v>
      </c>
      <c r="M182" s="18">
        <v>1</v>
      </c>
      <c r="N182" s="18"/>
      <c r="O182" s="18"/>
      <c r="P182" s="4" t="s">
        <v>157</v>
      </c>
      <c r="Q182" s="4" t="s">
        <v>158</v>
      </c>
      <c r="R182" s="4" t="s">
        <v>159</v>
      </c>
    </row>
    <row r="183" spans="1:18" x14ac:dyDescent="0.2">
      <c r="A183" s="2" t="s">
        <v>16</v>
      </c>
      <c r="B183" s="3">
        <v>1981</v>
      </c>
      <c r="C183" s="18">
        <v>1439</v>
      </c>
      <c r="D183" s="18">
        <v>528</v>
      </c>
      <c r="E183" s="18">
        <f t="shared" si="2"/>
        <v>0</v>
      </c>
      <c r="F183" s="18"/>
      <c r="G183" s="18"/>
      <c r="H183" s="18"/>
      <c r="L183" s="18">
        <f t="shared" si="3"/>
        <v>0</v>
      </c>
      <c r="M183" s="18"/>
      <c r="N183" s="18"/>
      <c r="O183" s="18"/>
    </row>
    <row r="184" spans="1:18" x14ac:dyDescent="0.2">
      <c r="A184" s="2" t="s">
        <v>16</v>
      </c>
      <c r="B184" s="3">
        <v>1982</v>
      </c>
      <c r="C184" s="18">
        <v>1425</v>
      </c>
      <c r="D184" s="18">
        <v>501</v>
      </c>
      <c r="E184" s="18">
        <f t="shared" si="2"/>
        <v>1</v>
      </c>
      <c r="F184" s="19"/>
      <c r="G184" s="19"/>
      <c r="H184" s="19">
        <v>1</v>
      </c>
      <c r="I184" s="6" t="s">
        <v>160</v>
      </c>
      <c r="J184" s="6" t="s">
        <v>161</v>
      </c>
      <c r="K184" s="6" t="s">
        <v>162</v>
      </c>
      <c r="L184" s="18">
        <f t="shared" si="3"/>
        <v>0</v>
      </c>
      <c r="M184" s="19"/>
      <c r="N184" s="19"/>
      <c r="O184" s="19"/>
    </row>
    <row r="185" spans="1:18" x14ac:dyDescent="0.2">
      <c r="A185" s="2" t="s">
        <v>16</v>
      </c>
      <c r="B185" s="3">
        <v>1983</v>
      </c>
      <c r="C185" s="18">
        <v>1645</v>
      </c>
      <c r="D185" s="18">
        <v>615</v>
      </c>
      <c r="E185" s="18">
        <f t="shared" si="2"/>
        <v>1</v>
      </c>
      <c r="F185" s="18"/>
      <c r="G185" s="18"/>
      <c r="H185" s="18">
        <v>1</v>
      </c>
      <c r="I185" s="6" t="s">
        <v>163</v>
      </c>
      <c r="J185" s="6" t="s">
        <v>164</v>
      </c>
      <c r="K185" s="6" t="s">
        <v>165</v>
      </c>
      <c r="L185" s="18">
        <f t="shared" si="3"/>
        <v>0</v>
      </c>
      <c r="M185" s="18"/>
      <c r="N185" s="18"/>
      <c r="O185" s="18"/>
    </row>
    <row r="186" spans="1:18" x14ac:dyDescent="0.2">
      <c r="A186" s="2" t="s">
        <v>16</v>
      </c>
      <c r="B186" s="3">
        <v>1984</v>
      </c>
      <c r="C186" s="18">
        <v>1541</v>
      </c>
      <c r="D186" s="18">
        <v>670</v>
      </c>
      <c r="E186" s="18">
        <f t="shared" si="2"/>
        <v>0</v>
      </c>
      <c r="F186" s="18"/>
      <c r="G186" s="18"/>
      <c r="H186" s="18"/>
      <c r="I186" s="6" t="s">
        <v>166</v>
      </c>
      <c r="J186" s="6" t="s">
        <v>167</v>
      </c>
      <c r="K186" s="6" t="s">
        <v>168</v>
      </c>
      <c r="L186" s="18">
        <f t="shared" si="3"/>
        <v>0</v>
      </c>
      <c r="M186" s="18"/>
    </row>
    <row r="187" spans="1:18" x14ac:dyDescent="0.2">
      <c r="A187" s="2" t="s">
        <v>16</v>
      </c>
      <c r="B187" s="3">
        <v>1985</v>
      </c>
      <c r="C187" s="18">
        <v>315</v>
      </c>
      <c r="D187" s="18">
        <v>192</v>
      </c>
      <c r="E187" s="18">
        <f t="shared" si="2"/>
        <v>1</v>
      </c>
      <c r="F187" s="18">
        <v>1</v>
      </c>
      <c r="G187" s="18"/>
      <c r="H187" s="18"/>
      <c r="I187" s="6" t="s">
        <v>169</v>
      </c>
      <c r="J187" s="6" t="s">
        <v>170</v>
      </c>
      <c r="K187" s="6" t="s">
        <v>171</v>
      </c>
      <c r="L187" s="18">
        <f t="shared" si="3"/>
        <v>1</v>
      </c>
      <c r="M187" s="18"/>
      <c r="N187" s="18">
        <v>1</v>
      </c>
      <c r="O187" s="18"/>
      <c r="P187" s="4" t="s">
        <v>172</v>
      </c>
      <c r="Q187" s="4" t="s">
        <v>173</v>
      </c>
      <c r="R187" s="4" t="s">
        <v>174</v>
      </c>
    </row>
    <row r="188" spans="1:18" x14ac:dyDescent="0.2">
      <c r="A188" s="2" t="s">
        <v>16</v>
      </c>
      <c r="B188" s="3">
        <v>1986</v>
      </c>
      <c r="C188" s="17" t="s">
        <v>17</v>
      </c>
      <c r="D188" s="17" t="s">
        <v>17</v>
      </c>
      <c r="E188" s="18">
        <f t="shared" si="2"/>
        <v>0</v>
      </c>
      <c r="F188" s="18"/>
      <c r="G188" s="18"/>
      <c r="H188" s="18"/>
      <c r="L188" s="18">
        <f t="shared" si="3"/>
        <v>0</v>
      </c>
      <c r="M188" s="18"/>
      <c r="N188" s="18"/>
      <c r="O188" s="18"/>
    </row>
    <row r="189" spans="1:18" x14ac:dyDescent="0.2">
      <c r="A189" s="2" t="s">
        <v>16</v>
      </c>
      <c r="B189" s="3">
        <v>1987</v>
      </c>
      <c r="C189" s="17" t="s">
        <v>17</v>
      </c>
      <c r="D189" s="17" t="s">
        <v>17</v>
      </c>
      <c r="E189" s="18">
        <f t="shared" si="2"/>
        <v>0</v>
      </c>
      <c r="F189" s="18"/>
      <c r="G189" s="18"/>
      <c r="H189" s="18"/>
      <c r="L189" s="18">
        <f t="shared" si="3"/>
        <v>1</v>
      </c>
      <c r="M189" s="18">
        <v>1</v>
      </c>
      <c r="N189" s="18"/>
      <c r="O189" s="18"/>
      <c r="P189" s="6" t="s">
        <v>175</v>
      </c>
      <c r="Q189" s="6" t="s">
        <v>291</v>
      </c>
      <c r="R189" s="6" t="s">
        <v>176</v>
      </c>
    </row>
    <row r="190" spans="1:18" x14ac:dyDescent="0.2">
      <c r="A190" s="2" t="s">
        <v>16</v>
      </c>
      <c r="B190" s="3">
        <v>1988</v>
      </c>
      <c r="C190" s="17" t="s">
        <v>17</v>
      </c>
      <c r="D190" s="17" t="s">
        <v>17</v>
      </c>
      <c r="E190" s="18">
        <f t="shared" si="2"/>
        <v>0</v>
      </c>
      <c r="F190" s="19"/>
      <c r="G190" s="19"/>
      <c r="H190" s="19"/>
      <c r="L190" s="18">
        <f t="shared" si="3"/>
        <v>0</v>
      </c>
      <c r="M190" s="19"/>
      <c r="N190" s="19"/>
      <c r="O190" s="19"/>
    </row>
    <row r="191" spans="1:18" x14ac:dyDescent="0.2">
      <c r="A191" s="2" t="s">
        <v>16</v>
      </c>
      <c r="B191" s="3">
        <v>1989</v>
      </c>
      <c r="C191" s="17" t="s">
        <v>17</v>
      </c>
      <c r="D191" s="17" t="s">
        <v>17</v>
      </c>
      <c r="E191" s="18">
        <f t="shared" si="2"/>
        <v>0</v>
      </c>
      <c r="F191" s="18"/>
      <c r="G191" s="18"/>
      <c r="H191" s="18"/>
      <c r="L191" s="18">
        <f t="shared" si="3"/>
        <v>0</v>
      </c>
      <c r="M191" s="18"/>
    </row>
    <row r="192" spans="1:18" x14ac:dyDescent="0.2">
      <c r="A192" s="2" t="s">
        <v>16</v>
      </c>
      <c r="B192" s="3">
        <v>1990</v>
      </c>
      <c r="C192" s="17" t="s">
        <v>17</v>
      </c>
      <c r="D192" s="17" t="s">
        <v>17</v>
      </c>
      <c r="E192" s="18">
        <f t="shared" si="2"/>
        <v>3</v>
      </c>
      <c r="F192" s="18">
        <v>2</v>
      </c>
      <c r="G192" s="18"/>
      <c r="H192" s="18">
        <v>1</v>
      </c>
      <c r="I192" s="6" t="s">
        <v>177</v>
      </c>
      <c r="J192" s="6" t="s">
        <v>178</v>
      </c>
      <c r="K192" s="6" t="s">
        <v>179</v>
      </c>
      <c r="L192" s="18">
        <f t="shared" si="3"/>
        <v>1</v>
      </c>
      <c r="M192" s="18"/>
      <c r="N192" s="18">
        <v>1</v>
      </c>
      <c r="O192" s="18"/>
      <c r="P192" s="4" t="s">
        <v>180</v>
      </c>
      <c r="Q192" s="4" t="s">
        <v>181</v>
      </c>
      <c r="R192" s="4" t="s">
        <v>182</v>
      </c>
    </row>
    <row r="193" spans="1:18" x14ac:dyDescent="0.2">
      <c r="A193" s="2" t="s">
        <v>16</v>
      </c>
      <c r="B193" s="3">
        <v>1991</v>
      </c>
      <c r="C193" s="17" t="s">
        <v>17</v>
      </c>
      <c r="D193" s="17" t="s">
        <v>17</v>
      </c>
      <c r="E193" s="18">
        <f t="shared" si="2"/>
        <v>7</v>
      </c>
      <c r="F193" s="18">
        <v>1</v>
      </c>
      <c r="G193" s="18">
        <v>1</v>
      </c>
      <c r="H193" s="18">
        <v>5</v>
      </c>
      <c r="I193" s="6" t="s">
        <v>183</v>
      </c>
      <c r="J193" s="6" t="s">
        <v>184</v>
      </c>
      <c r="K193" s="6" t="s">
        <v>185</v>
      </c>
      <c r="L193" s="18">
        <f t="shared" si="3"/>
        <v>1</v>
      </c>
      <c r="M193" s="18">
        <v>1</v>
      </c>
      <c r="N193" s="18"/>
      <c r="O193" s="18"/>
      <c r="P193" s="4" t="s">
        <v>186</v>
      </c>
      <c r="Q193" s="4" t="s">
        <v>187</v>
      </c>
      <c r="R193" s="4" t="s">
        <v>188</v>
      </c>
    </row>
    <row r="194" spans="1:18" x14ac:dyDescent="0.2">
      <c r="A194" s="2" t="s">
        <v>16</v>
      </c>
      <c r="B194" s="3">
        <v>1992</v>
      </c>
      <c r="C194" s="17" t="s">
        <v>17</v>
      </c>
      <c r="D194" s="17" t="s">
        <v>17</v>
      </c>
      <c r="E194" s="18">
        <f t="shared" si="2"/>
        <v>5</v>
      </c>
      <c r="F194" s="18"/>
      <c r="G194" s="18">
        <v>1</v>
      </c>
      <c r="H194" s="18">
        <v>4</v>
      </c>
      <c r="I194" s="6" t="s">
        <v>189</v>
      </c>
      <c r="J194" s="6" t="s">
        <v>190</v>
      </c>
      <c r="K194" s="6" t="s">
        <v>191</v>
      </c>
      <c r="L194" s="18">
        <f t="shared" si="3"/>
        <v>0</v>
      </c>
      <c r="M194" s="18"/>
      <c r="N194" s="18"/>
      <c r="O194" s="18"/>
    </row>
    <row r="195" spans="1:18" x14ac:dyDescent="0.2">
      <c r="A195" s="2" t="s">
        <v>16</v>
      </c>
      <c r="B195" s="3">
        <v>1993</v>
      </c>
      <c r="C195" s="17" t="s">
        <v>17</v>
      </c>
      <c r="D195" s="17" t="s">
        <v>17</v>
      </c>
      <c r="E195" s="18">
        <f t="shared" si="2"/>
        <v>10</v>
      </c>
      <c r="F195" s="18">
        <v>4</v>
      </c>
      <c r="G195" s="18">
        <v>1</v>
      </c>
      <c r="H195" s="18">
        <v>5</v>
      </c>
      <c r="I195" s="6" t="s">
        <v>192</v>
      </c>
      <c r="J195" s="4" t="s">
        <v>193</v>
      </c>
      <c r="K195" s="4" t="s">
        <v>194</v>
      </c>
      <c r="L195" s="18">
        <f t="shared" si="3"/>
        <v>1</v>
      </c>
      <c r="M195" s="18">
        <v>1</v>
      </c>
      <c r="N195" s="18"/>
      <c r="O195" s="18"/>
      <c r="P195" s="4" t="s">
        <v>335</v>
      </c>
      <c r="Q195" s="4" t="s">
        <v>195</v>
      </c>
      <c r="R195" s="4" t="s">
        <v>196</v>
      </c>
    </row>
    <row r="196" spans="1:18" x14ac:dyDescent="0.2">
      <c r="A196" s="2" t="s">
        <v>16</v>
      </c>
      <c r="B196" s="3">
        <v>1994</v>
      </c>
      <c r="C196" s="17" t="s">
        <v>17</v>
      </c>
      <c r="D196" s="17" t="s">
        <v>17</v>
      </c>
      <c r="E196" s="18">
        <f t="shared" si="2"/>
        <v>10</v>
      </c>
      <c r="F196" s="18">
        <v>3</v>
      </c>
      <c r="G196" s="18">
        <v>1</v>
      </c>
      <c r="H196" s="18">
        <v>6</v>
      </c>
      <c r="I196" s="6" t="s">
        <v>197</v>
      </c>
      <c r="J196" s="4" t="s">
        <v>284</v>
      </c>
      <c r="K196" s="4" t="s">
        <v>198</v>
      </c>
      <c r="L196" s="18">
        <f t="shared" si="3"/>
        <v>1</v>
      </c>
      <c r="M196" s="18"/>
      <c r="N196" s="18">
        <v>1</v>
      </c>
      <c r="O196" s="18"/>
      <c r="P196" s="4" t="s">
        <v>199</v>
      </c>
      <c r="Q196" s="4" t="s">
        <v>200</v>
      </c>
      <c r="R196" s="4" t="s">
        <v>201</v>
      </c>
    </row>
    <row r="197" spans="1:18" x14ac:dyDescent="0.2">
      <c r="A197" s="2" t="s">
        <v>16</v>
      </c>
      <c r="B197" s="3">
        <v>1995</v>
      </c>
      <c r="C197" s="17" t="s">
        <v>17</v>
      </c>
      <c r="D197" s="17" t="s">
        <v>17</v>
      </c>
      <c r="E197" s="18">
        <f t="shared" si="2"/>
        <v>4</v>
      </c>
      <c r="F197" s="18"/>
      <c r="G197" s="18">
        <v>2</v>
      </c>
      <c r="H197" s="18">
        <v>2</v>
      </c>
      <c r="I197" s="4" t="s">
        <v>202</v>
      </c>
      <c r="J197" s="4" t="s">
        <v>203</v>
      </c>
      <c r="K197" s="4" t="s">
        <v>204</v>
      </c>
      <c r="L197" s="18">
        <f t="shared" si="3"/>
        <v>0</v>
      </c>
      <c r="M197" s="18"/>
      <c r="N197" s="18"/>
      <c r="O197" s="18"/>
      <c r="Q197" s="6" t="s">
        <v>205</v>
      </c>
      <c r="R197" s="4" t="s">
        <v>206</v>
      </c>
    </row>
    <row r="198" spans="1:18" x14ac:dyDescent="0.2">
      <c r="A198" s="2" t="s">
        <v>16</v>
      </c>
      <c r="B198" s="3">
        <v>1996</v>
      </c>
      <c r="C198" s="17" t="s">
        <v>17</v>
      </c>
      <c r="D198" s="17" t="s">
        <v>17</v>
      </c>
      <c r="E198" s="18">
        <f t="shared" si="2"/>
        <v>5</v>
      </c>
      <c r="F198" s="18"/>
      <c r="G198" s="18"/>
      <c r="H198" s="18">
        <v>5</v>
      </c>
      <c r="I198" s="4" t="s">
        <v>207</v>
      </c>
      <c r="J198" s="4" t="s">
        <v>208</v>
      </c>
      <c r="K198" s="4" t="s">
        <v>209</v>
      </c>
      <c r="L198" s="18">
        <f t="shared" si="3"/>
        <v>0</v>
      </c>
      <c r="M198" s="18"/>
      <c r="N198" s="18"/>
      <c r="O198" s="18"/>
    </row>
    <row r="199" spans="1:18" x14ac:dyDescent="0.2">
      <c r="A199" s="2" t="s">
        <v>16</v>
      </c>
      <c r="B199" s="3">
        <v>1997</v>
      </c>
      <c r="C199" s="18">
        <v>1069</v>
      </c>
      <c r="D199" s="18">
        <v>533</v>
      </c>
      <c r="E199" s="18">
        <f t="shared" si="2"/>
        <v>1</v>
      </c>
      <c r="F199" s="18"/>
      <c r="G199" s="18"/>
      <c r="H199" s="18">
        <v>1</v>
      </c>
      <c r="I199" s="6" t="s">
        <v>210</v>
      </c>
      <c r="J199" s="6" t="s">
        <v>211</v>
      </c>
      <c r="K199" s="6" t="s">
        <v>212</v>
      </c>
      <c r="L199" s="18">
        <f t="shared" si="3"/>
        <v>0</v>
      </c>
      <c r="M199" s="18"/>
      <c r="N199" s="18"/>
      <c r="O199" s="18"/>
      <c r="Q199" s="6" t="s">
        <v>213</v>
      </c>
      <c r="R199" s="4" t="s">
        <v>214</v>
      </c>
    </row>
    <row r="200" spans="1:18" x14ac:dyDescent="0.2">
      <c r="A200" s="2" t="s">
        <v>16</v>
      </c>
      <c r="B200" s="3">
        <v>1998</v>
      </c>
      <c r="C200" s="18">
        <v>1248</v>
      </c>
      <c r="D200" s="18">
        <v>642</v>
      </c>
      <c r="E200" s="18">
        <f t="shared" si="2"/>
        <v>0</v>
      </c>
      <c r="F200" s="18"/>
      <c r="G200" s="18"/>
      <c r="H200" s="18"/>
      <c r="L200" s="18">
        <f t="shared" si="3"/>
        <v>1</v>
      </c>
      <c r="M200" s="18"/>
      <c r="N200" s="18">
        <v>1</v>
      </c>
      <c r="O200" s="18"/>
      <c r="P200" s="4" t="s">
        <v>215</v>
      </c>
      <c r="Q200" s="6" t="s">
        <v>216</v>
      </c>
      <c r="R200" s="4" t="s">
        <v>217</v>
      </c>
    </row>
    <row r="201" spans="1:18" x14ac:dyDescent="0.2">
      <c r="A201" s="2" t="s">
        <v>16</v>
      </c>
      <c r="B201" s="3">
        <v>1999</v>
      </c>
      <c r="C201" s="18">
        <v>1169</v>
      </c>
      <c r="D201" s="18">
        <v>604</v>
      </c>
      <c r="E201" s="18">
        <f t="shared" si="2"/>
        <v>1</v>
      </c>
      <c r="F201" s="18">
        <v>1</v>
      </c>
      <c r="G201" s="18"/>
      <c r="H201" s="18"/>
      <c r="I201" s="6" t="s">
        <v>218</v>
      </c>
      <c r="J201" s="6" t="s">
        <v>219</v>
      </c>
      <c r="K201" s="6" t="s">
        <v>220</v>
      </c>
      <c r="L201" s="18">
        <f t="shared" si="3"/>
        <v>0</v>
      </c>
      <c r="M201" s="18"/>
      <c r="N201" s="18"/>
      <c r="O201" s="18"/>
      <c r="P201" s="4" t="s">
        <v>287</v>
      </c>
      <c r="Q201" s="6" t="s">
        <v>221</v>
      </c>
      <c r="R201" s="4" t="s">
        <v>222</v>
      </c>
    </row>
    <row r="202" spans="1:18" x14ac:dyDescent="0.2">
      <c r="A202" s="2" t="s">
        <v>16</v>
      </c>
      <c r="B202" s="3">
        <v>2000</v>
      </c>
      <c r="C202" s="18">
        <v>922</v>
      </c>
      <c r="D202" s="18">
        <v>605</v>
      </c>
      <c r="E202" s="18">
        <f t="shared" si="2"/>
        <v>1</v>
      </c>
      <c r="F202" s="18">
        <v>1</v>
      </c>
      <c r="G202" s="18"/>
      <c r="H202" s="18"/>
      <c r="I202" s="6" t="s">
        <v>223</v>
      </c>
      <c r="J202" s="6" t="s">
        <v>224</v>
      </c>
      <c r="K202" s="6" t="s">
        <v>225</v>
      </c>
      <c r="L202" s="18">
        <f t="shared" si="3"/>
        <v>0</v>
      </c>
      <c r="M202" s="18"/>
      <c r="N202" s="18"/>
      <c r="O202" s="18"/>
      <c r="Q202" s="6" t="s">
        <v>226</v>
      </c>
      <c r="R202" s="4" t="s">
        <v>227</v>
      </c>
    </row>
    <row r="203" spans="1:18" x14ac:dyDescent="0.2">
      <c r="A203" s="2" t="s">
        <v>16</v>
      </c>
      <c r="B203" s="9">
        <v>2001</v>
      </c>
      <c r="C203" s="20">
        <v>525</v>
      </c>
      <c r="D203" s="20">
        <v>441</v>
      </c>
      <c r="E203" s="18">
        <f t="shared" si="2"/>
        <v>1</v>
      </c>
      <c r="G203" s="20">
        <v>1</v>
      </c>
      <c r="H203" s="20"/>
      <c r="I203" s="6" t="s">
        <v>228</v>
      </c>
      <c r="J203" s="6" t="s">
        <v>229</v>
      </c>
      <c r="K203" s="6" t="s">
        <v>230</v>
      </c>
      <c r="L203" s="18">
        <f t="shared" si="3"/>
        <v>0</v>
      </c>
      <c r="M203" s="20"/>
      <c r="N203" s="20"/>
      <c r="O203" s="20"/>
      <c r="P203" s="6"/>
      <c r="Q203" s="6"/>
    </row>
    <row r="204" spans="1:18" x14ac:dyDescent="0.2">
      <c r="A204" s="2" t="s">
        <v>16</v>
      </c>
      <c r="B204" s="9">
        <v>2002</v>
      </c>
      <c r="C204" s="20">
        <v>548</v>
      </c>
      <c r="D204" s="20">
        <v>478</v>
      </c>
      <c r="E204" s="18">
        <f t="shared" si="2"/>
        <v>2</v>
      </c>
      <c r="F204" s="20">
        <v>1</v>
      </c>
      <c r="G204" s="20">
        <v>1</v>
      </c>
      <c r="H204" s="20"/>
      <c r="I204" s="6" t="s">
        <v>231</v>
      </c>
      <c r="J204" s="6" t="s">
        <v>232</v>
      </c>
      <c r="K204" s="6" t="s">
        <v>233</v>
      </c>
      <c r="L204" s="18">
        <f t="shared" si="3"/>
        <v>3</v>
      </c>
      <c r="M204" s="20">
        <v>2</v>
      </c>
      <c r="N204" s="20">
        <v>1</v>
      </c>
      <c r="O204" s="20"/>
      <c r="P204" s="6" t="s">
        <v>337</v>
      </c>
      <c r="Q204" s="6" t="s">
        <v>336</v>
      </c>
      <c r="R204" s="4" t="s">
        <v>234</v>
      </c>
    </row>
    <row r="205" spans="1:18" x14ac:dyDescent="0.2">
      <c r="A205" s="2" t="s">
        <v>16</v>
      </c>
      <c r="B205" s="9">
        <v>2003</v>
      </c>
      <c r="C205" s="20">
        <v>639</v>
      </c>
      <c r="D205" s="20">
        <v>549</v>
      </c>
      <c r="E205" s="18">
        <f t="shared" si="2"/>
        <v>1</v>
      </c>
      <c r="F205" s="20"/>
      <c r="G205" s="20"/>
      <c r="H205" s="20">
        <v>1</v>
      </c>
      <c r="I205" s="6" t="s">
        <v>235</v>
      </c>
      <c r="J205" s="6" t="s">
        <v>236</v>
      </c>
      <c r="K205" s="6" t="s">
        <v>237</v>
      </c>
      <c r="L205" s="18">
        <f t="shared" si="3"/>
        <v>2</v>
      </c>
      <c r="M205" s="20">
        <v>1</v>
      </c>
      <c r="N205" s="20">
        <v>1</v>
      </c>
      <c r="O205" s="20"/>
      <c r="P205" s="6" t="s">
        <v>288</v>
      </c>
      <c r="Q205" s="4" t="s">
        <v>238</v>
      </c>
      <c r="R205" s="10" t="s">
        <v>239</v>
      </c>
    </row>
    <row r="206" spans="1:18" x14ac:dyDescent="0.2">
      <c r="A206" s="2" t="s">
        <v>16</v>
      </c>
      <c r="B206" s="9">
        <v>2004</v>
      </c>
      <c r="C206" s="20">
        <v>620</v>
      </c>
      <c r="D206" s="20">
        <v>515</v>
      </c>
      <c r="E206" s="18">
        <f t="shared" si="2"/>
        <v>2</v>
      </c>
      <c r="F206" s="20">
        <v>1</v>
      </c>
      <c r="G206" s="20"/>
      <c r="H206" s="20">
        <v>1</v>
      </c>
      <c r="I206" s="6" t="s">
        <v>240</v>
      </c>
      <c r="J206" s="6" t="s">
        <v>241</v>
      </c>
      <c r="K206" s="6" t="s">
        <v>242</v>
      </c>
      <c r="L206" s="18">
        <f t="shared" si="3"/>
        <v>1</v>
      </c>
      <c r="M206" s="20">
        <v>1</v>
      </c>
      <c r="N206" s="20"/>
      <c r="O206" s="20"/>
      <c r="P206" s="4" t="s">
        <v>243</v>
      </c>
      <c r="Q206" s="6" t="s">
        <v>244</v>
      </c>
      <c r="R206" s="4" t="s">
        <v>245</v>
      </c>
    </row>
    <row r="207" spans="1:18" x14ac:dyDescent="0.2">
      <c r="A207" s="2" t="s">
        <v>16</v>
      </c>
      <c r="B207" s="9">
        <v>2005</v>
      </c>
      <c r="C207" s="20">
        <v>822</v>
      </c>
      <c r="D207" s="20">
        <v>645</v>
      </c>
      <c r="E207" s="18">
        <f t="shared" si="2"/>
        <v>1</v>
      </c>
      <c r="F207" s="20"/>
      <c r="G207" s="20"/>
      <c r="H207" s="20">
        <v>1</v>
      </c>
      <c r="I207" s="6" t="s">
        <v>246</v>
      </c>
      <c r="J207" s="6" t="s">
        <v>247</v>
      </c>
      <c r="K207" s="6" t="s">
        <v>248</v>
      </c>
      <c r="L207" s="18">
        <f t="shared" si="3"/>
        <v>2</v>
      </c>
      <c r="M207" s="20">
        <v>1</v>
      </c>
      <c r="N207" s="20">
        <v>1</v>
      </c>
      <c r="O207" s="20"/>
      <c r="P207" s="4" t="s">
        <v>289</v>
      </c>
      <c r="Q207" s="6" t="s">
        <v>249</v>
      </c>
      <c r="R207" s="4" t="s">
        <v>250</v>
      </c>
    </row>
    <row r="208" spans="1:18" x14ac:dyDescent="0.2">
      <c r="A208" s="2" t="s">
        <v>16</v>
      </c>
      <c r="B208" s="9">
        <v>2006</v>
      </c>
      <c r="C208" s="20">
        <v>733</v>
      </c>
      <c r="D208" s="20">
        <v>618</v>
      </c>
      <c r="E208" s="18">
        <f t="shared" si="2"/>
        <v>3</v>
      </c>
      <c r="F208" s="20">
        <v>3</v>
      </c>
      <c r="G208" s="20"/>
      <c r="H208" s="20"/>
      <c r="I208" s="6" t="s">
        <v>251</v>
      </c>
      <c r="J208" s="6" t="s">
        <v>252</v>
      </c>
      <c r="K208" s="6" t="s">
        <v>253</v>
      </c>
      <c r="L208" s="18">
        <f t="shared" si="3"/>
        <v>0</v>
      </c>
    </row>
    <row r="209" spans="1:18" x14ac:dyDescent="0.2">
      <c r="A209" s="2" t="s">
        <v>16</v>
      </c>
      <c r="B209" s="9">
        <v>2007</v>
      </c>
      <c r="C209" s="20">
        <v>677</v>
      </c>
      <c r="D209" s="20">
        <v>628</v>
      </c>
      <c r="E209" s="18">
        <f t="shared" si="2"/>
        <v>1</v>
      </c>
      <c r="G209" s="21">
        <v>1</v>
      </c>
      <c r="H209" s="21"/>
      <c r="I209" s="6" t="s">
        <v>254</v>
      </c>
      <c r="J209" s="6" t="s">
        <v>255</v>
      </c>
      <c r="K209" s="6" t="s">
        <v>256</v>
      </c>
      <c r="L209" s="18">
        <f t="shared" si="3"/>
        <v>1</v>
      </c>
      <c r="M209" s="20">
        <v>1</v>
      </c>
      <c r="N209" s="20"/>
      <c r="O209" s="20"/>
      <c r="P209" s="4" t="s">
        <v>257</v>
      </c>
      <c r="Q209" s="4" t="s">
        <v>258</v>
      </c>
      <c r="R209" s="4" t="s">
        <v>259</v>
      </c>
    </row>
    <row r="210" spans="1:18" x14ac:dyDescent="0.2">
      <c r="A210" s="2" t="s">
        <v>16</v>
      </c>
      <c r="B210" s="9">
        <v>2008</v>
      </c>
      <c r="C210" s="20">
        <v>719</v>
      </c>
      <c r="D210" s="20">
        <v>672</v>
      </c>
      <c r="E210" s="18">
        <f t="shared" si="2"/>
        <v>1</v>
      </c>
      <c r="F210" s="20"/>
      <c r="G210" s="20"/>
      <c r="H210" s="20">
        <v>1</v>
      </c>
      <c r="I210" s="6" t="s">
        <v>260</v>
      </c>
      <c r="J210" s="6" t="s">
        <v>261</v>
      </c>
      <c r="K210" s="6" t="s">
        <v>262</v>
      </c>
      <c r="L210" s="18">
        <f t="shared" si="3"/>
        <v>1</v>
      </c>
      <c r="M210" s="22">
        <v>1</v>
      </c>
      <c r="P210" s="4" t="s">
        <v>290</v>
      </c>
      <c r="Q210" s="4" t="s">
        <v>263</v>
      </c>
      <c r="R210" s="4" t="s">
        <v>264</v>
      </c>
    </row>
    <row r="211" spans="1:18" x14ac:dyDescent="0.2">
      <c r="A211" s="2" t="s">
        <v>16</v>
      </c>
      <c r="B211" s="11">
        <v>2009</v>
      </c>
      <c r="C211" s="21">
        <v>592</v>
      </c>
      <c r="D211" s="21">
        <v>636</v>
      </c>
      <c r="E211" s="18">
        <f t="shared" ref="E211:E217" si="4">SUM(F211:H211)</f>
        <v>0</v>
      </c>
      <c r="F211" s="20"/>
      <c r="G211" s="20"/>
      <c r="H211" s="20"/>
      <c r="L211" s="18">
        <f t="shared" ref="L211:L217" si="5">SUM(M211:O211)</f>
        <v>1</v>
      </c>
      <c r="M211" s="20"/>
      <c r="N211" s="20">
        <v>1</v>
      </c>
      <c r="O211" s="20"/>
      <c r="P211" s="4" t="s">
        <v>265</v>
      </c>
      <c r="Q211" s="4" t="s">
        <v>266</v>
      </c>
      <c r="R211" s="4" t="s">
        <v>201</v>
      </c>
    </row>
    <row r="212" spans="1:18" x14ac:dyDescent="0.2">
      <c r="A212" s="2" t="s">
        <v>16</v>
      </c>
      <c r="B212" s="9">
        <v>2010</v>
      </c>
      <c r="C212" s="20">
        <v>518</v>
      </c>
      <c r="D212" s="20">
        <v>729</v>
      </c>
      <c r="E212" s="18">
        <f t="shared" si="4"/>
        <v>0</v>
      </c>
      <c r="F212" s="20"/>
      <c r="G212" s="20"/>
      <c r="H212" s="20"/>
      <c r="L212" s="18">
        <f t="shared" si="5"/>
        <v>0</v>
      </c>
      <c r="M212" s="20"/>
      <c r="N212" s="20"/>
      <c r="O212" s="20"/>
    </row>
    <row r="213" spans="1:18" x14ac:dyDescent="0.2">
      <c r="A213" s="2" t="s">
        <v>16</v>
      </c>
      <c r="B213" s="11">
        <v>2011</v>
      </c>
      <c r="C213" s="21">
        <v>672</v>
      </c>
      <c r="D213" s="21">
        <v>759</v>
      </c>
      <c r="E213" s="18">
        <f t="shared" si="4"/>
        <v>1</v>
      </c>
      <c r="F213" s="21"/>
      <c r="H213" s="21">
        <v>1</v>
      </c>
      <c r="I213" s="6" t="s">
        <v>267</v>
      </c>
      <c r="J213" s="6" t="s">
        <v>268</v>
      </c>
      <c r="K213" s="6" t="s">
        <v>269</v>
      </c>
      <c r="L213" s="18">
        <f t="shared" si="5"/>
        <v>2</v>
      </c>
      <c r="M213" s="21">
        <v>2</v>
      </c>
      <c r="N213" s="21"/>
      <c r="O213" s="21"/>
      <c r="P213" s="4" t="s">
        <v>340</v>
      </c>
      <c r="Q213" s="4" t="s">
        <v>338</v>
      </c>
      <c r="R213" s="4" t="s">
        <v>339</v>
      </c>
    </row>
    <row r="214" spans="1:18" x14ac:dyDescent="0.2">
      <c r="A214" s="2" t="s">
        <v>16</v>
      </c>
      <c r="B214" s="9">
        <v>2012</v>
      </c>
      <c r="C214" s="20">
        <v>581</v>
      </c>
      <c r="D214" s="20">
        <v>866</v>
      </c>
      <c r="E214" s="18">
        <f t="shared" si="4"/>
        <v>0</v>
      </c>
      <c r="F214" s="20"/>
      <c r="G214" s="20"/>
      <c r="H214" s="20"/>
      <c r="L214" s="18">
        <f t="shared" si="5"/>
        <v>1</v>
      </c>
      <c r="M214" s="20"/>
      <c r="N214" s="20">
        <v>1</v>
      </c>
      <c r="O214" s="20"/>
      <c r="P214" s="4" t="s">
        <v>292</v>
      </c>
      <c r="Q214" s="5" t="s">
        <v>270</v>
      </c>
      <c r="R214" s="4" t="s">
        <v>271</v>
      </c>
    </row>
    <row r="215" spans="1:18" x14ac:dyDescent="0.2">
      <c r="A215" s="2" t="s">
        <v>16</v>
      </c>
      <c r="B215" s="11">
        <v>2013</v>
      </c>
      <c r="C215" s="21">
        <v>708</v>
      </c>
      <c r="D215" s="21">
        <v>924</v>
      </c>
      <c r="E215" s="18">
        <f t="shared" si="4"/>
        <v>0</v>
      </c>
      <c r="F215" s="21"/>
      <c r="G215" s="21"/>
      <c r="H215" s="21"/>
      <c r="I215" s="6" t="s">
        <v>272</v>
      </c>
      <c r="J215" s="6" t="s">
        <v>273</v>
      </c>
      <c r="K215" s="6" t="s">
        <v>274</v>
      </c>
      <c r="L215" s="18">
        <f t="shared" si="5"/>
        <v>0</v>
      </c>
      <c r="M215" s="21"/>
      <c r="N215" s="21"/>
      <c r="O215" s="21"/>
      <c r="P215" s="4" t="s">
        <v>293</v>
      </c>
      <c r="Q215" s="4" t="s">
        <v>275</v>
      </c>
      <c r="R215" s="4" t="s">
        <v>276</v>
      </c>
    </row>
    <row r="216" spans="1:18" x14ac:dyDescent="0.2">
      <c r="A216" s="2" t="s">
        <v>16</v>
      </c>
      <c r="B216" s="9">
        <v>2014</v>
      </c>
      <c r="C216" s="20">
        <v>600</v>
      </c>
      <c r="D216" s="20">
        <v>718</v>
      </c>
      <c r="E216" s="18">
        <f t="shared" si="4"/>
        <v>1</v>
      </c>
      <c r="F216" s="20"/>
      <c r="G216" s="20"/>
      <c r="H216" s="20">
        <v>1</v>
      </c>
      <c r="I216" s="6" t="s">
        <v>277</v>
      </c>
      <c r="J216" s="6" t="s">
        <v>278</v>
      </c>
      <c r="K216" s="6" t="s">
        <v>279</v>
      </c>
      <c r="L216" s="18">
        <f t="shared" si="5"/>
        <v>0</v>
      </c>
      <c r="M216" s="20"/>
      <c r="N216" s="20"/>
      <c r="O216" s="20"/>
      <c r="P216" s="4" t="s">
        <v>294</v>
      </c>
      <c r="Q216" s="4" t="s">
        <v>280</v>
      </c>
      <c r="R216" s="4" t="s">
        <v>281</v>
      </c>
    </row>
    <row r="217" spans="1:18" x14ac:dyDescent="0.2">
      <c r="A217" s="2" t="s">
        <v>16</v>
      </c>
      <c r="B217" s="11">
        <v>2015</v>
      </c>
      <c r="C217" s="21">
        <v>474</v>
      </c>
      <c r="D217" s="21">
        <v>603</v>
      </c>
      <c r="E217" s="18">
        <f t="shared" si="4"/>
        <v>0</v>
      </c>
      <c r="F217" s="21"/>
      <c r="G217" s="21"/>
      <c r="H217" s="21"/>
      <c r="J217" s="4"/>
      <c r="L217" s="18">
        <f t="shared" si="5"/>
        <v>1</v>
      </c>
      <c r="M217" s="21">
        <v>1</v>
      </c>
      <c r="N217" s="21"/>
      <c r="O217" s="21"/>
      <c r="P217" s="6" t="s">
        <v>295</v>
      </c>
      <c r="Q217" s="6" t="s">
        <v>282</v>
      </c>
      <c r="R217" s="4" t="s">
        <v>283</v>
      </c>
    </row>
    <row r="218" spans="1:18" x14ac:dyDescent="0.2">
      <c r="C218" s="22">
        <f>SUM(C2:C217)</f>
        <v>40956</v>
      </c>
      <c r="D218" s="22">
        <f t="shared" ref="D218:H218" si="6">SUM(D2:D217)</f>
        <v>28468</v>
      </c>
      <c r="E218" s="22">
        <f t="shared" si="6"/>
        <v>97</v>
      </c>
      <c r="F218" s="22">
        <f t="shared" si="6"/>
        <v>26</v>
      </c>
      <c r="G218" s="22">
        <f t="shared" si="6"/>
        <v>19</v>
      </c>
      <c r="H218" s="22">
        <f t="shared" si="6"/>
        <v>52</v>
      </c>
      <c r="L218" s="22">
        <f>SUM(L2:L217)</f>
        <v>40</v>
      </c>
      <c r="M218" s="22">
        <f>SUM(M2:M217)</f>
        <v>26</v>
      </c>
      <c r="N218" s="22">
        <f>SUM(N2:N217)</f>
        <v>14</v>
      </c>
      <c r="O218" s="22">
        <f>SUM(O2:O217)</f>
        <v>0</v>
      </c>
    </row>
    <row r="219" spans="1:18" x14ac:dyDescent="0.2">
      <c r="I219" s="4"/>
      <c r="J219" s="4"/>
      <c r="K219" s="4"/>
    </row>
    <row r="220" spans="1:18" x14ac:dyDescent="0.2">
      <c r="I220" s="4"/>
      <c r="J220" s="4"/>
      <c r="K220" s="4"/>
      <c r="L220" s="23"/>
      <c r="M220" s="23"/>
      <c r="N220" s="23"/>
      <c r="O220" s="23"/>
    </row>
    <row r="221" spans="1:18" x14ac:dyDescent="0.2">
      <c r="I221" s="4"/>
      <c r="J221" s="4"/>
      <c r="K221" s="4"/>
      <c r="L221" s="23"/>
      <c r="M221" s="23"/>
      <c r="N221" s="23"/>
      <c r="O221" s="23"/>
    </row>
    <row r="222" spans="1:18" x14ac:dyDescent="0.2">
      <c r="I222" s="4"/>
      <c r="J222" s="4"/>
      <c r="K222" s="4"/>
      <c r="L222" s="23"/>
      <c r="M222" s="23"/>
      <c r="N222" s="23"/>
      <c r="O222" s="23"/>
    </row>
    <row r="223" spans="1:18" x14ac:dyDescent="0.2">
      <c r="I223" s="4"/>
      <c r="J223" s="4"/>
      <c r="K223" s="4"/>
      <c r="L223" s="23"/>
      <c r="M223" s="23"/>
      <c r="N223" s="23"/>
      <c r="O223" s="23"/>
    </row>
    <row r="224" spans="1:18" x14ac:dyDescent="0.2">
      <c r="I224" s="4"/>
      <c r="J224" s="4"/>
      <c r="K224" s="4"/>
      <c r="L224" s="23"/>
      <c r="M224" s="23"/>
      <c r="N224" s="23"/>
      <c r="O224" s="23"/>
    </row>
    <row r="225" spans="9:15" x14ac:dyDescent="0.2">
      <c r="I225" s="4"/>
      <c r="J225" s="4"/>
      <c r="K225" s="4"/>
      <c r="L225" s="23"/>
      <c r="M225" s="23"/>
      <c r="N225" s="23"/>
      <c r="O225" s="23"/>
    </row>
    <row r="226" spans="9:15" x14ac:dyDescent="0.2">
      <c r="I226" s="4"/>
      <c r="J226" s="4"/>
      <c r="K226" s="4"/>
      <c r="L226" s="23"/>
      <c r="M226" s="23"/>
      <c r="N226" s="23"/>
      <c r="O226" s="23"/>
    </row>
    <row r="227" spans="9:15" x14ac:dyDescent="0.2">
      <c r="I227" s="4"/>
      <c r="J227" s="4"/>
      <c r="K227" s="4"/>
      <c r="L227" s="23"/>
      <c r="M227" s="23"/>
      <c r="N227" s="23"/>
      <c r="O227" s="23"/>
    </row>
  </sheetData>
  <autoFilter ref="A1:R218"/>
  <phoneticPr fontId="5" type="noConversion"/>
  <pageMargins left="0.75" right="0.75" top="1" bottom="1" header="0.5" footer="0.5"/>
  <pageSetup orientation="portrait" horizontalDpi="4294967292" verticalDpi="4294967292" r:id="rId1"/>
  <ignoredErrors>
    <ignoredError sqref="F219:H219 H218" emptyCellReference="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South Africa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Hail, Luzi</cp:lastModifiedBy>
  <cp:revision/>
  <dcterms:created xsi:type="dcterms:W3CDTF">2010-10-17T04:53:32Z</dcterms:created>
  <dcterms:modified xsi:type="dcterms:W3CDTF">2017-04-17T13:21:07Z</dcterms:modified>
  <cp:category/>
  <cp:contentStatus/>
</cp:coreProperties>
</file>